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-gadelmei\Downloads\"/>
    </mc:Choice>
  </mc:AlternateContent>
  <xr:revisionPtr revIDLastSave="0" documentId="13_ncr:1_{B2424D12-4B26-4BDD-A64D-652ACFF5C4F5}" xr6:coauthVersionLast="47" xr6:coauthVersionMax="47" xr10:uidLastSave="{00000000-0000-0000-0000-000000000000}"/>
  <bookViews>
    <workbookView xWindow="-120" yWindow="-120" windowWidth="29040" windowHeight="17520" tabRatio="829" activeTab="1" xr2:uid="{00000000-000D-0000-FFFF-FFFF00000000}"/>
  </bookViews>
  <sheets>
    <sheet name="Hinweise" sheetId="10" r:id="rId1"/>
    <sheet name="Übertrag in die e-Vergabe" sheetId="12" r:id="rId2"/>
    <sheet name="Mo. - Fr. (Tag)" sheetId="2" r:id="rId3"/>
    <sheet name="Mo. - Fr. (Nacht)" sheetId="11" r:id="rId4"/>
    <sheet name="Sa. (Tag)" sheetId="4" r:id="rId5"/>
    <sheet name="Sa. (Nacht)" sheetId="5" r:id="rId6"/>
    <sheet name="So. (Tag)" sheetId="6" r:id="rId7"/>
    <sheet name="So. (Nacht)" sheetId="7" r:id="rId8"/>
    <sheet name="FT (Tag)" sheetId="8" r:id="rId9"/>
    <sheet name="FT (Nacht)" sheetId="9" r:id="rId10"/>
  </sheets>
  <definedNames>
    <definedName name="Print_Area" localSheetId="2">'Mo. - Fr. (Tag)'!$A$1:$R$164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0" i="5" l="1"/>
  <c r="F114" i="11"/>
  <c r="F106" i="11"/>
  <c r="I21" i="9"/>
  <c r="I25" i="9"/>
  <c r="I27" i="9"/>
  <c r="I35" i="9"/>
  <c r="I33" i="9"/>
  <c r="I37" i="9"/>
  <c r="I43" i="9"/>
  <c r="I41" i="9"/>
  <c r="I45" i="9"/>
  <c r="I56" i="9"/>
  <c r="I58" i="9"/>
  <c r="F136" i="9"/>
  <c r="F138" i="9"/>
  <c r="F140" i="9"/>
  <c r="F142" i="9"/>
  <c r="F144" i="9"/>
  <c r="F146" i="9"/>
  <c r="F148" i="9"/>
  <c r="F150" i="9"/>
  <c r="F152" i="9"/>
  <c r="F154" i="9"/>
  <c r="F156" i="9"/>
  <c r="F124" i="9"/>
  <c r="F126" i="9"/>
  <c r="F128" i="9"/>
  <c r="F130" i="9"/>
  <c r="F114" i="9"/>
  <c r="F116" i="9"/>
  <c r="F90" i="9"/>
  <c r="F68" i="9"/>
  <c r="F70" i="9"/>
  <c r="F72" i="9"/>
  <c r="F74" i="9"/>
  <c r="F76" i="9"/>
  <c r="F78" i="9"/>
  <c r="F80" i="9"/>
  <c r="F82" i="9"/>
  <c r="F84" i="9"/>
  <c r="F94" i="9"/>
  <c r="F98" i="9"/>
  <c r="F102" i="9"/>
  <c r="F106" i="9"/>
  <c r="F162" i="9"/>
  <c r="I21" i="8"/>
  <c r="I35" i="8"/>
  <c r="I25" i="8"/>
  <c r="I27" i="8"/>
  <c r="I29" i="8"/>
  <c r="F136" i="8"/>
  <c r="F138" i="8"/>
  <c r="F140" i="8"/>
  <c r="F142" i="8"/>
  <c r="F144" i="8"/>
  <c r="F146" i="8"/>
  <c r="F148" i="8"/>
  <c r="F150" i="8"/>
  <c r="F152" i="8"/>
  <c r="F154" i="8"/>
  <c r="F156" i="8"/>
  <c r="F124" i="8"/>
  <c r="F126" i="8"/>
  <c r="F128" i="8"/>
  <c r="F130" i="8"/>
  <c r="F114" i="8"/>
  <c r="F116" i="8"/>
  <c r="F90" i="8"/>
  <c r="F68" i="8"/>
  <c r="F70" i="8"/>
  <c r="F72" i="8"/>
  <c r="F74" i="8"/>
  <c r="F76" i="8"/>
  <c r="F78" i="8"/>
  <c r="F80" i="8"/>
  <c r="F82" i="8"/>
  <c r="F84" i="8"/>
  <c r="F94" i="8"/>
  <c r="F98" i="8"/>
  <c r="F102" i="8"/>
  <c r="F106" i="8"/>
  <c r="F162" i="8"/>
  <c r="I21" i="7"/>
  <c r="I27" i="7"/>
  <c r="I25" i="7"/>
  <c r="F136" i="7"/>
  <c r="F138" i="7"/>
  <c r="F140" i="7"/>
  <c r="F142" i="7"/>
  <c r="F144" i="7"/>
  <c r="F146" i="7"/>
  <c r="F148" i="7"/>
  <c r="F150" i="7"/>
  <c r="F152" i="7"/>
  <c r="F154" i="7"/>
  <c r="F156" i="7"/>
  <c r="F124" i="7"/>
  <c r="F126" i="7"/>
  <c r="F128" i="7"/>
  <c r="F130" i="7"/>
  <c r="F114" i="7"/>
  <c r="F116" i="7"/>
  <c r="F90" i="7"/>
  <c r="F68" i="7"/>
  <c r="F70" i="7"/>
  <c r="F72" i="7"/>
  <c r="F74" i="7"/>
  <c r="F76" i="7"/>
  <c r="F78" i="7"/>
  <c r="F80" i="7"/>
  <c r="F82" i="7"/>
  <c r="F84" i="7"/>
  <c r="F94" i="7"/>
  <c r="F98" i="7"/>
  <c r="F102" i="7"/>
  <c r="F106" i="7"/>
  <c r="F162" i="7"/>
  <c r="I21" i="6"/>
  <c r="I25" i="6"/>
  <c r="I33" i="6"/>
  <c r="I41" i="6"/>
  <c r="F136" i="6"/>
  <c r="F138" i="6"/>
  <c r="F140" i="6"/>
  <c r="F142" i="6"/>
  <c r="F144" i="6"/>
  <c r="F146" i="6"/>
  <c r="F148" i="6"/>
  <c r="F150" i="6"/>
  <c r="F152" i="6"/>
  <c r="F154" i="6"/>
  <c r="F156" i="6"/>
  <c r="F124" i="6"/>
  <c r="F126" i="6"/>
  <c r="F128" i="6"/>
  <c r="F130" i="6"/>
  <c r="F114" i="6"/>
  <c r="F116" i="6"/>
  <c r="F90" i="6"/>
  <c r="F68" i="6"/>
  <c r="F70" i="6"/>
  <c r="F72" i="6"/>
  <c r="F74" i="6"/>
  <c r="F76" i="6"/>
  <c r="F78" i="6"/>
  <c r="F80" i="6"/>
  <c r="F82" i="6"/>
  <c r="F84" i="6"/>
  <c r="F94" i="6"/>
  <c r="F98" i="6"/>
  <c r="F102" i="6"/>
  <c r="F106" i="6"/>
  <c r="F162" i="6"/>
  <c r="I21" i="5"/>
  <c r="I41" i="5"/>
  <c r="I33" i="5"/>
  <c r="I43" i="5"/>
  <c r="I45" i="5"/>
  <c r="F136" i="5"/>
  <c r="F138" i="5"/>
  <c r="F140" i="5"/>
  <c r="F142" i="5"/>
  <c r="F144" i="5"/>
  <c r="F146" i="5"/>
  <c r="F148" i="5"/>
  <c r="F152" i="5"/>
  <c r="F154" i="5"/>
  <c r="F156" i="5"/>
  <c r="F124" i="5"/>
  <c r="F126" i="5"/>
  <c r="F128" i="5"/>
  <c r="F130" i="5"/>
  <c r="F114" i="5"/>
  <c r="F116" i="5"/>
  <c r="F90" i="5"/>
  <c r="F68" i="5"/>
  <c r="F70" i="5"/>
  <c r="F72" i="5"/>
  <c r="F74" i="5"/>
  <c r="F76" i="5"/>
  <c r="F78" i="5"/>
  <c r="F80" i="5"/>
  <c r="F82" i="5"/>
  <c r="F84" i="5"/>
  <c r="F94" i="5"/>
  <c r="F98" i="5"/>
  <c r="F102" i="5"/>
  <c r="F106" i="5"/>
  <c r="F162" i="5"/>
  <c r="I21" i="4"/>
  <c r="I43" i="4"/>
  <c r="I27" i="4"/>
  <c r="I35" i="4"/>
  <c r="I33" i="4"/>
  <c r="I41" i="4"/>
  <c r="F136" i="4"/>
  <c r="F138" i="4"/>
  <c r="F140" i="4"/>
  <c r="F142" i="4"/>
  <c r="F144" i="4"/>
  <c r="F146" i="4"/>
  <c r="F148" i="4"/>
  <c r="F150" i="4"/>
  <c r="F152" i="4"/>
  <c r="F154" i="4"/>
  <c r="F156" i="4"/>
  <c r="F124" i="4"/>
  <c r="F126" i="4"/>
  <c r="F128" i="4"/>
  <c r="F130" i="4"/>
  <c r="F114" i="4"/>
  <c r="F116" i="4"/>
  <c r="F90" i="4"/>
  <c r="F68" i="4"/>
  <c r="F70" i="4"/>
  <c r="F72" i="4"/>
  <c r="F74" i="4"/>
  <c r="F76" i="4"/>
  <c r="F78" i="4"/>
  <c r="F80" i="4"/>
  <c r="F82" i="4"/>
  <c r="F84" i="4"/>
  <c r="F94" i="4"/>
  <c r="F98" i="4"/>
  <c r="F102" i="4"/>
  <c r="F106" i="4"/>
  <c r="F162" i="4"/>
  <c r="I21" i="11"/>
  <c r="I43" i="11"/>
  <c r="I27" i="11"/>
  <c r="I35" i="11"/>
  <c r="I33" i="11"/>
  <c r="I37" i="11"/>
  <c r="F136" i="11"/>
  <c r="F138" i="11"/>
  <c r="F140" i="11"/>
  <c r="F142" i="11"/>
  <c r="F144" i="11"/>
  <c r="F146" i="11"/>
  <c r="F148" i="11"/>
  <c r="F150" i="11"/>
  <c r="F152" i="11"/>
  <c r="F154" i="11"/>
  <c r="F156" i="11"/>
  <c r="F124" i="11"/>
  <c r="F126" i="11"/>
  <c r="F128" i="11"/>
  <c r="F130" i="11"/>
  <c r="F116" i="11"/>
  <c r="F90" i="11"/>
  <c r="F68" i="11"/>
  <c r="F70" i="11"/>
  <c r="F72" i="11"/>
  <c r="F74" i="11"/>
  <c r="F76" i="11"/>
  <c r="F78" i="11"/>
  <c r="F80" i="11"/>
  <c r="F82" i="11"/>
  <c r="F84" i="11"/>
  <c r="F94" i="11"/>
  <c r="F98" i="11"/>
  <c r="F102" i="11"/>
  <c r="F162" i="11"/>
  <c r="I21" i="2"/>
  <c r="I25" i="2"/>
  <c r="I27" i="2"/>
  <c r="I29" i="2"/>
  <c r="I35" i="2"/>
  <c r="I33" i="2"/>
  <c r="I58" i="2"/>
  <c r="I43" i="2"/>
  <c r="I41" i="2"/>
  <c r="F84" i="2"/>
  <c r="D4" i="12"/>
  <c r="D8" i="12"/>
  <c r="D12" i="12"/>
  <c r="D16" i="12"/>
  <c r="J133" i="9"/>
  <c r="J121" i="9"/>
  <c r="I19" i="9"/>
  <c r="I11" i="9"/>
  <c r="J133" i="8"/>
  <c r="J121" i="8"/>
  <c r="I19" i="8"/>
  <c r="I11" i="8"/>
  <c r="J133" i="7"/>
  <c r="J121" i="7"/>
  <c r="I19" i="7"/>
  <c r="I11" i="7"/>
  <c r="J133" i="6"/>
  <c r="J121" i="6"/>
  <c r="I19" i="6"/>
  <c r="I11" i="6"/>
  <c r="J133" i="5"/>
  <c r="J121" i="5"/>
  <c r="I19" i="5"/>
  <c r="I11" i="5"/>
  <c r="J133" i="4"/>
  <c r="J121" i="4"/>
  <c r="I19" i="4"/>
  <c r="I11" i="4"/>
  <c r="J133" i="11"/>
  <c r="J121" i="11"/>
  <c r="I19" i="11"/>
  <c r="I11" i="11"/>
  <c r="I19" i="2"/>
  <c r="I11" i="2"/>
  <c r="J133" i="2"/>
  <c r="J121" i="2"/>
  <c r="I60" i="9"/>
  <c r="I29" i="9"/>
  <c r="I47" i="9"/>
  <c r="I62" i="9"/>
  <c r="I94" i="9"/>
  <c r="I130" i="9"/>
  <c r="I136" i="9"/>
  <c r="I41" i="8"/>
  <c r="I43" i="8"/>
  <c r="I45" i="8"/>
  <c r="I33" i="8"/>
  <c r="I56" i="8"/>
  <c r="I29" i="7"/>
  <c r="I41" i="7"/>
  <c r="I43" i="7"/>
  <c r="I45" i="7"/>
  <c r="I33" i="7"/>
  <c r="I58" i="7"/>
  <c r="I35" i="7"/>
  <c r="I43" i="6"/>
  <c r="I45" i="6"/>
  <c r="I35" i="6"/>
  <c r="I27" i="6"/>
  <c r="I56" i="6"/>
  <c r="I29" i="6"/>
  <c r="I37" i="6"/>
  <c r="I35" i="5"/>
  <c r="I37" i="5"/>
  <c r="I25" i="5"/>
  <c r="I27" i="5"/>
  <c r="I25" i="4"/>
  <c r="I29" i="4"/>
  <c r="I25" i="11"/>
  <c r="I29" i="11"/>
  <c r="I45" i="11"/>
  <c r="I47" i="11"/>
  <c r="I41" i="11"/>
  <c r="I45" i="2"/>
  <c r="I37" i="2"/>
  <c r="I56" i="2"/>
  <c r="I47" i="2"/>
  <c r="I82" i="9"/>
  <c r="I150" i="9"/>
  <c r="I102" i="9"/>
  <c r="I80" i="9"/>
  <c r="I78" i="9"/>
  <c r="I148" i="9"/>
  <c r="I128" i="9"/>
  <c r="I98" i="9"/>
  <c r="I126" i="9"/>
  <c r="I74" i="9"/>
  <c r="I90" i="9"/>
  <c r="I124" i="9"/>
  <c r="I72" i="9"/>
  <c r="I70" i="9"/>
  <c r="I116" i="9"/>
  <c r="I86" i="9"/>
  <c r="I96" i="9"/>
  <c r="I114" i="9"/>
  <c r="I140" i="9"/>
  <c r="I106" i="9"/>
  <c r="I152" i="9"/>
  <c r="I138" i="9"/>
  <c r="I76" i="9"/>
  <c r="I146" i="9"/>
  <c r="I144" i="9"/>
  <c r="I68" i="9"/>
  <c r="I156" i="9"/>
  <c r="I142" i="9"/>
  <c r="I154" i="9"/>
  <c r="I37" i="4"/>
  <c r="I45" i="4"/>
  <c r="I58" i="6"/>
  <c r="I58" i="4"/>
  <c r="I60" i="2"/>
  <c r="I136" i="2"/>
  <c r="I124" i="2"/>
  <c r="I82" i="2"/>
  <c r="I86" i="2"/>
  <c r="I92" i="2"/>
  <c r="I74" i="2"/>
  <c r="I154" i="2"/>
  <c r="I118" i="9"/>
  <c r="I58" i="8"/>
  <c r="I60" i="8"/>
  <c r="I142" i="8"/>
  <c r="I37" i="8"/>
  <c r="I47" i="8"/>
  <c r="I56" i="7"/>
  <c r="I60" i="7"/>
  <c r="I37" i="7"/>
  <c r="I47" i="7"/>
  <c r="I62" i="7"/>
  <c r="I47" i="6"/>
  <c r="I60" i="6"/>
  <c r="I114" i="6"/>
  <c r="I56" i="5"/>
  <c r="I58" i="5"/>
  <c r="I29" i="5"/>
  <c r="I47" i="5"/>
  <c r="I56" i="4"/>
  <c r="I47" i="4"/>
  <c r="I58" i="11"/>
  <c r="I56" i="11"/>
  <c r="I104" i="9"/>
  <c r="I108" i="9"/>
  <c r="I158" i="9"/>
  <c r="I100" i="9"/>
  <c r="I92" i="9"/>
  <c r="I84" i="9"/>
  <c r="I132" i="9"/>
  <c r="I140" i="8"/>
  <c r="I154" i="8"/>
  <c r="I114" i="8"/>
  <c r="I86" i="8"/>
  <c r="I108" i="8"/>
  <c r="I68" i="8"/>
  <c r="I144" i="8"/>
  <c r="I72" i="8"/>
  <c r="I124" i="8"/>
  <c r="I74" i="8"/>
  <c r="I146" i="8"/>
  <c r="I126" i="8"/>
  <c r="I78" i="8"/>
  <c r="I148" i="8"/>
  <c r="I80" i="8"/>
  <c r="I138" i="8"/>
  <c r="I152" i="8"/>
  <c r="I70" i="8"/>
  <c r="I76" i="8"/>
  <c r="I128" i="8"/>
  <c r="I82" i="8"/>
  <c r="I62" i="8"/>
  <c r="I60" i="4"/>
  <c r="I146" i="4"/>
  <c r="I140" i="6"/>
  <c r="I154" i="6"/>
  <c r="I146" i="6"/>
  <c r="I70" i="6"/>
  <c r="I82" i="6"/>
  <c r="I132" i="2"/>
  <c r="I62" i="2"/>
  <c r="I98" i="2"/>
  <c r="I152" i="2"/>
  <c r="I156" i="2"/>
  <c r="I100" i="2"/>
  <c r="I72" i="2"/>
  <c r="I76" i="2"/>
  <c r="I70" i="2"/>
  <c r="I150" i="2"/>
  <c r="I68" i="2"/>
  <c r="I148" i="2"/>
  <c r="I146" i="2"/>
  <c r="I116" i="2"/>
  <c r="I114" i="2"/>
  <c r="I118" i="2"/>
  <c r="I144" i="2"/>
  <c r="I142" i="2"/>
  <c r="I140" i="2"/>
  <c r="I130" i="2"/>
  <c r="I126" i="2"/>
  <c r="I138" i="2"/>
  <c r="I80" i="2"/>
  <c r="I128" i="2"/>
  <c r="I78" i="2"/>
  <c r="I84" i="2"/>
  <c r="I108" i="2"/>
  <c r="I96" i="2"/>
  <c r="I104" i="2"/>
  <c r="I96" i="8"/>
  <c r="I104" i="8"/>
  <c r="I92" i="8"/>
  <c r="I130" i="8"/>
  <c r="I132" i="8"/>
  <c r="I116" i="8"/>
  <c r="I150" i="8"/>
  <c r="I156" i="8"/>
  <c r="I100" i="8"/>
  <c r="I136" i="8"/>
  <c r="I158" i="8"/>
  <c r="I106" i="7"/>
  <c r="I90" i="7"/>
  <c r="I98" i="7"/>
  <c r="I102" i="7"/>
  <c r="I94" i="7"/>
  <c r="I76" i="7"/>
  <c r="I70" i="7"/>
  <c r="I150" i="7"/>
  <c r="I86" i="7"/>
  <c r="I96" i="7"/>
  <c r="I136" i="7"/>
  <c r="I114" i="7"/>
  <c r="I74" i="7"/>
  <c r="I140" i="7"/>
  <c r="I124" i="7"/>
  <c r="I152" i="7"/>
  <c r="I72" i="7"/>
  <c r="I130" i="7"/>
  <c r="I144" i="7"/>
  <c r="I146" i="7"/>
  <c r="I156" i="7"/>
  <c r="I82" i="7"/>
  <c r="I128" i="7"/>
  <c r="I126" i="7"/>
  <c r="I68" i="7"/>
  <c r="I80" i="7"/>
  <c r="I116" i="7"/>
  <c r="I78" i="7"/>
  <c r="I142" i="7"/>
  <c r="I148" i="7"/>
  <c r="I154" i="7"/>
  <c r="I138" i="7"/>
  <c r="I152" i="6"/>
  <c r="I68" i="6"/>
  <c r="I116" i="6"/>
  <c r="I118" i="6"/>
  <c r="I62" i="6"/>
  <c r="I98" i="6"/>
  <c r="I78" i="6"/>
  <c r="I150" i="6"/>
  <c r="I126" i="6"/>
  <c r="I86" i="6"/>
  <c r="I92" i="6"/>
  <c r="I74" i="6"/>
  <c r="I130" i="6"/>
  <c r="I124" i="6"/>
  <c r="I132" i="6"/>
  <c r="I136" i="6"/>
  <c r="I138" i="6"/>
  <c r="I156" i="6"/>
  <c r="I142" i="6"/>
  <c r="I148" i="6"/>
  <c r="I80" i="6"/>
  <c r="I76" i="6"/>
  <c r="I72" i="6"/>
  <c r="I128" i="6"/>
  <c r="I144" i="6"/>
  <c r="I60" i="5"/>
  <c r="I86" i="4"/>
  <c r="I92" i="4"/>
  <c r="I70" i="4"/>
  <c r="I60" i="11"/>
  <c r="I158" i="2"/>
  <c r="I110" i="9"/>
  <c r="I120" i="9"/>
  <c r="I160" i="9"/>
  <c r="I162" i="9"/>
  <c r="I164" i="9"/>
  <c r="B17" i="12"/>
  <c r="D17" i="12"/>
  <c r="I84" i="8"/>
  <c r="I94" i="8"/>
  <c r="I90" i="8"/>
  <c r="I98" i="8"/>
  <c r="I102" i="8"/>
  <c r="I106" i="8"/>
  <c r="I118" i="8"/>
  <c r="I114" i="4"/>
  <c r="I68" i="4"/>
  <c r="I154" i="4"/>
  <c r="I116" i="4"/>
  <c r="I140" i="4"/>
  <c r="I142" i="4"/>
  <c r="I130" i="4"/>
  <c r="I62" i="4"/>
  <c r="I90" i="4"/>
  <c r="I82" i="4"/>
  <c r="I150" i="4"/>
  <c r="I148" i="4"/>
  <c r="I74" i="4"/>
  <c r="I124" i="4"/>
  <c r="I76" i="4"/>
  <c r="I156" i="4"/>
  <c r="I100" i="4"/>
  <c r="I152" i="4"/>
  <c r="I136" i="4"/>
  <c r="I138" i="4"/>
  <c r="I128" i="4"/>
  <c r="I80" i="4"/>
  <c r="I78" i="4"/>
  <c r="I126" i="4"/>
  <c r="I72" i="4"/>
  <c r="I144" i="4"/>
  <c r="I104" i="4"/>
  <c r="I96" i="4"/>
  <c r="I108" i="6"/>
  <c r="I96" i="6"/>
  <c r="I104" i="6"/>
  <c r="I108" i="4"/>
  <c r="I106" i="4"/>
  <c r="I94" i="4"/>
  <c r="I106" i="2"/>
  <c r="I94" i="2"/>
  <c r="I90" i="2"/>
  <c r="I102" i="2"/>
  <c r="I132" i="7"/>
  <c r="I84" i="7"/>
  <c r="I118" i="7"/>
  <c r="I158" i="7"/>
  <c r="I92" i="7"/>
  <c r="I110" i="7"/>
  <c r="I108" i="7"/>
  <c r="I100" i="7"/>
  <c r="I104" i="7"/>
  <c r="I84" i="6"/>
  <c r="I102" i="6"/>
  <c r="I158" i="6"/>
  <c r="I100" i="6"/>
  <c r="I106" i="6"/>
  <c r="I94" i="6"/>
  <c r="I90" i="6"/>
  <c r="I110" i="6"/>
  <c r="I120" i="6"/>
  <c r="I160" i="6"/>
  <c r="I162" i="6"/>
  <c r="I164" i="6"/>
  <c r="B11" i="12"/>
  <c r="D11" i="12"/>
  <c r="I128" i="5"/>
  <c r="I86" i="5"/>
  <c r="I136" i="5"/>
  <c r="I78" i="5"/>
  <c r="I72" i="5"/>
  <c r="I140" i="5"/>
  <c r="I150" i="5"/>
  <c r="I126" i="5"/>
  <c r="I70" i="5"/>
  <c r="I114" i="5"/>
  <c r="I82" i="5"/>
  <c r="I146" i="5"/>
  <c r="I142" i="5"/>
  <c r="I154" i="5"/>
  <c r="I76" i="5"/>
  <c r="I68" i="5"/>
  <c r="I74" i="5"/>
  <c r="I116" i="5"/>
  <c r="I152" i="5"/>
  <c r="I156" i="5"/>
  <c r="I124" i="5"/>
  <c r="I148" i="5"/>
  <c r="I130" i="5"/>
  <c r="I80" i="5"/>
  <c r="I144" i="5"/>
  <c r="I138" i="5"/>
  <c r="I62" i="5"/>
  <c r="I84" i="4"/>
  <c r="I118" i="4"/>
  <c r="I102" i="4"/>
  <c r="I110" i="4"/>
  <c r="I120" i="4"/>
  <c r="I160" i="4"/>
  <c r="I162" i="4"/>
  <c r="I164" i="4"/>
  <c r="B7" i="12"/>
  <c r="D7" i="12"/>
  <c r="I132" i="4"/>
  <c r="I158" i="4"/>
  <c r="I98" i="4"/>
  <c r="I142" i="11"/>
  <c r="I154" i="11"/>
  <c r="I156" i="11"/>
  <c r="I74" i="11"/>
  <c r="I62" i="11"/>
  <c r="I124" i="11"/>
  <c r="I78" i="11"/>
  <c r="I148" i="11"/>
  <c r="I82" i="11"/>
  <c r="I126" i="11"/>
  <c r="I114" i="11"/>
  <c r="I118" i="11"/>
  <c r="I130" i="11"/>
  <c r="I68" i="11"/>
  <c r="I84" i="11"/>
  <c r="I76" i="11"/>
  <c r="I144" i="11"/>
  <c r="I80" i="11"/>
  <c r="I146" i="11"/>
  <c r="I136" i="11"/>
  <c r="I150" i="11"/>
  <c r="I86" i="11"/>
  <c r="I108" i="11"/>
  <c r="I70" i="11"/>
  <c r="I138" i="11"/>
  <c r="I116" i="11"/>
  <c r="I72" i="11"/>
  <c r="I128" i="11"/>
  <c r="I152" i="11"/>
  <c r="I140" i="11"/>
  <c r="I110" i="2"/>
  <c r="I120" i="2"/>
  <c r="I160" i="2"/>
  <c r="I162" i="2"/>
  <c r="I164" i="2"/>
  <c r="B3" i="12"/>
  <c r="D3" i="12"/>
  <c r="I110" i="8"/>
  <c r="I120" i="8"/>
  <c r="I160" i="8"/>
  <c r="I162" i="8"/>
  <c r="I164" i="8"/>
  <c r="B15" i="12"/>
  <c r="D15" i="12"/>
  <c r="I120" i="7"/>
  <c r="I160" i="7"/>
  <c r="I162" i="7"/>
  <c r="I164" i="7"/>
  <c r="B13" i="12"/>
  <c r="D13" i="12"/>
  <c r="I118" i="5"/>
  <c r="I158" i="5"/>
  <c r="I92" i="5"/>
  <c r="I96" i="5"/>
  <c r="I106" i="5"/>
  <c r="I98" i="5"/>
  <c r="I94" i="5"/>
  <c r="I90" i="5"/>
  <c r="I102" i="5"/>
  <c r="I84" i="5"/>
  <c r="I108" i="5"/>
  <c r="I104" i="5"/>
  <c r="I132" i="5"/>
  <c r="I100" i="5"/>
  <c r="I100" i="11"/>
  <c r="I104" i="11"/>
  <c r="I96" i="11"/>
  <c r="I92" i="11"/>
  <c r="I132" i="11"/>
  <c r="I98" i="11"/>
  <c r="I94" i="11"/>
  <c r="I90" i="11"/>
  <c r="I102" i="11"/>
  <c r="I106" i="11"/>
  <c r="I158" i="11"/>
  <c r="I110" i="5"/>
  <c r="I120" i="5"/>
  <c r="I160" i="5"/>
  <c r="I162" i="5"/>
  <c r="I164" i="5"/>
  <c r="B9" i="12"/>
  <c r="D9" i="12"/>
  <c r="I110" i="11"/>
  <c r="I120" i="11"/>
  <c r="I160" i="11"/>
  <c r="I162" i="11"/>
  <c r="I164" i="11"/>
  <c r="B5" i="12"/>
  <c r="D5" i="12"/>
  <c r="D19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A8" authorId="0" shapeId="0" xr:uid="{AE73F932-6E21-4B9C-996C-7F576304EAE4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SL: Schichtleiter nach § 6 Nr. 1 LTV 39.
SKP: Sachkundeprüfung nach § 34 a Abs.1a Satz 2 GewO.
U: Unterrichtung nach § 34 a Abs. 1a Satz 1 Nr. 2 GewO.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19B37C9B-9EC7-40C3-AF1C-9F650E9917A9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00000000-0006-0000-0000-00001600000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F1782B15-A4DC-47E7-A5EC-7CDA228D95B1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3A0286F0-CE8E-4417-9E8D-E73BD75E434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4A9E9E55-D177-4BB2-9567-40F248921966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85B73A8C-3E76-4846-B07C-5A363FABD663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D6B56338-7041-49E9-A448-53C2A705A168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F53186D8-1441-4505-B74D-49AEAA1BFB6C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129BDBA1-EA42-4669-88AD-34B88FC95A48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F1037DF6-C292-4294-9602-3DCBC6C0414B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D4CDB458-5A91-43C6-8901-86690639FDC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1300045B-4D86-4F1F-A68D-673548AB5FC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9CC907D6-7DBB-4DD4-89F2-75F1C70E0E2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5DADF064-531D-4827-B649-8D5CF7526F1E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ABA88F7F-B2DD-4822-B6C0-E97EDEFDC6C5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67DD1F74-A685-4C26-AC2E-0AF2E980B91D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FCBB5AEE-F5C4-456C-9695-B47CE325693C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E13A49DD-0DFD-4934-9A14-778881C7AD75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B5E58E51-C4D2-48B4-884B-E5926748D454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72D74296-5A4F-4E94-8638-6662E1170C6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926937E4-2508-4730-B919-E2515FBA977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94144604-3659-4C2F-916A-70E1CC56FD6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6B7F4943-F6A6-4C21-A370-2B9A387D882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CF67E0AE-C560-423A-8A31-925AAA4403F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DCA0DF9A-CA41-43B4-8CA1-4A0AF99A563D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5E5A3E05-CE3C-4100-9BB2-1644C3C5E8CB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F0C7F359-DCF9-4A6D-8748-AD2B55DA06C4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68467ED8-BDE7-4BCE-9BE2-C9C99452705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739223F0-C8C5-4D21-82DA-8D4A76086BD1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E1FD87F7-165A-4B4E-8BEC-684EC883403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sharedStrings.xml><?xml version="1.0" encoding="utf-8"?>
<sst xmlns="http://schemas.openxmlformats.org/spreadsheetml/2006/main" count="1995" uniqueCount="183">
  <si>
    <t>1.00</t>
  </si>
  <si>
    <t>%</t>
  </si>
  <si>
    <t>2.00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</si>
  <si>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</si>
  <si>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</si>
  <si>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</si>
  <si>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</si>
  <si>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</si>
  <si>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</si>
  <si>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</si>
  <si>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</si>
  <si>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</si>
  <si>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2.30</t>
  </si>
  <si>
    <t>2.31</t>
  </si>
  <si>
    <t>2.32</t>
  </si>
  <si>
    <t>3.00</t>
  </si>
  <si>
    <t>4.00</t>
  </si>
  <si>
    <t>4.10</t>
  </si>
  <si>
    <t>4.11</t>
  </si>
  <si>
    <t>5.00</t>
  </si>
  <si>
    <t>6.00</t>
  </si>
  <si>
    <t>[…]</t>
  </si>
  <si>
    <t>2.18</t>
  </si>
  <si>
    <t xml:space="preserve"> %</t>
  </si>
  <si>
    <t>2.33</t>
  </si>
  <si>
    <t>2.34</t>
  </si>
  <si>
    <t>2.35</t>
  </si>
  <si>
    <t>2.40</t>
  </si>
  <si>
    <t>2.41</t>
  </si>
  <si>
    <t>2.42</t>
  </si>
  <si>
    <t>Sondereinzelkosten:</t>
  </si>
  <si>
    <t>Haftpflichtversicherung:</t>
  </si>
  <si>
    <t>Krankenversicherung:</t>
  </si>
  <si>
    <t>Zusatzbeitrag zur Krankenversicherung:</t>
  </si>
  <si>
    <t>Rentenversicherung:</t>
  </si>
  <si>
    <t>Arbeitslosenversicherung:</t>
  </si>
  <si>
    <t>Pflegeversicherung:</t>
  </si>
  <si>
    <t>U2 Mutterschaftsaufwendungen:</t>
  </si>
  <si>
    <t>U3 Insolvenzgeldumlage:</t>
  </si>
  <si>
    <t>Gesetzliche Unfallversicherung (BG):</t>
  </si>
  <si>
    <t>Sonstige Personalkosten:</t>
  </si>
  <si>
    <t>Fahrtkosten</t>
  </si>
  <si>
    <t>Fuhrparkkosten:</t>
  </si>
  <si>
    <t>Löhne Hilfsdienste, inkl. Lohnfolgekosten:</t>
  </si>
  <si>
    <t>Sonstige Betriebskosten:</t>
  </si>
  <si>
    <t>Schwerbehindertenabgabe:</t>
  </si>
  <si>
    <t>Sonstige Verwaltungskosten:</t>
  </si>
  <si>
    <t>Betriebsratskosten:</t>
  </si>
  <si>
    <t>Sonstige Kosten (Verbandsbeiträge, Zertifizierung etc.):</t>
  </si>
  <si>
    <t>Gewerbesteuer:</t>
  </si>
  <si>
    <t>Vorfinanzierung Sozialversicherungsbeiträge:</t>
  </si>
  <si>
    <t>3.01</t>
  </si>
  <si>
    <t>3.02</t>
  </si>
  <si>
    <t>3.03</t>
  </si>
  <si>
    <t>3.04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</si>
  <si>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</si>
  <si>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</si>
  <si>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</si>
  <si>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</si>
  <si>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</si>
  <si>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</si>
  <si>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</si>
  <si>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</si>
  <si>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</si>
  <si>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Urlaubsentgelt:</t>
  </si>
  <si>
    <t>Lohnfortzahlung im Krankheitsfall:</t>
  </si>
  <si>
    <t>Fertigungsmaterial, AfA, Ausstattung, Ausrüstung etc.:</t>
  </si>
  <si>
    <t>Gehälter Kaufm. Angestellte, inkl. Lohnfolgekosten:</t>
  </si>
  <si>
    <t>Gehälter Techn. Angestellte, inkl. Lohnfolgekosten:</t>
  </si>
  <si>
    <t>Löhne Vorarbeiter inkl. soz. Folgekosten:</t>
  </si>
  <si>
    <t>1.51</t>
  </si>
  <si>
    <t>1.52</t>
  </si>
  <si>
    <t>1.53</t>
  </si>
  <si>
    <t>1.11</t>
  </si>
  <si>
    <t>1.12</t>
  </si>
  <si>
    <t>Stundenlohn, Zulagen, Zuschläge</t>
  </si>
  <si>
    <t>1.61</t>
  </si>
  <si>
    <t>1.62</t>
  </si>
  <si>
    <t>1.63</t>
  </si>
  <si>
    <t>1.81</t>
  </si>
  <si>
    <t>1.82</t>
  </si>
  <si>
    <t>1.83</t>
  </si>
  <si>
    <t>Summe (Positionen 1.81 und 1.82):</t>
  </si>
  <si>
    <t>1.21</t>
  </si>
  <si>
    <t>1.22</t>
  </si>
  <si>
    <t>1.41</t>
  </si>
  <si>
    <t>1.42</t>
  </si>
  <si>
    <t>1.43</t>
  </si>
  <si>
    <t>1.13</t>
  </si>
  <si>
    <t>1.23</t>
  </si>
  <si>
    <t>€</t>
  </si>
  <si>
    <t>Lohngebundene Kosten</t>
  </si>
  <si>
    <t>Nach § 6 Nr. 8 LTV 39:</t>
  </si>
  <si>
    <t>Unternehmensbezogene Kosten</t>
  </si>
  <si>
    <t>Auftragsbezogene Kosten</t>
  </si>
  <si>
    <t>Zusätzliche lohngebundene Kosten</t>
  </si>
  <si>
    <t>Sozialversicherungsbeiträge (Arbeitgeberanteil)</t>
  </si>
  <si>
    <t>Sozialversicherungsbeiträge auf die Position 2.31:</t>
  </si>
  <si>
    <t>Sozialversicherungsbeiträge auf die Position 2.32:</t>
  </si>
  <si>
    <t>Sozialversicherungsbeiträge auf die Position 2.33:</t>
  </si>
  <si>
    <t>Sozialversicherungsbeiträge auf die Position 2.34:</t>
  </si>
  <si>
    <t>Sozialversicherungsbeiträge auf die Position 2.35:</t>
  </si>
  <si>
    <t>Wagnis und Gewinn auf die Selbstkosten:</t>
  </si>
  <si>
    <t>(ggf.) Gesetzliche Feiertage:</t>
  </si>
  <si>
    <t>(ggf.) Zusätzliches Urlaubsgeld:</t>
  </si>
  <si>
    <t>(ggf.) Arbeitsfreistellung:</t>
  </si>
  <si>
    <t>(ggf.) Sozialversicherungsbeiträge auf die Positionen 1.40 - 1.60:</t>
  </si>
  <si>
    <t>Soziallöhne</t>
  </si>
  <si>
    <t>(ggf.) Übertarifliche Leistungen. Zusätzlich zu Pos. 1.11:</t>
  </si>
  <si>
    <t>(ggf.) Übertarifliche Leistungen. Zusätzlich zu Pos. 1.21:</t>
  </si>
  <si>
    <t>Nach § 5 I. 3. a) LTV 39:</t>
  </si>
  <si>
    <t>Nach § 5 I. 3. b) LTV 39:</t>
  </si>
  <si>
    <t>(ggf.) Übertarifliche Leistungen. Zusätzlich zu Pos. 1.51:</t>
  </si>
  <si>
    <t>(ggf.) Übertarifliche Leistungen. Zusätzlich zu Pos. 1.41:</t>
  </si>
  <si>
    <t>4.12    Unternehmensbezogene Kosten (Summe der Pos. 4.01 bis 4.11):</t>
  </si>
  <si>
    <t>3.05    Auftragsbezogene Kosten (Summe der Pos. 3.01 bis 3.04):</t>
  </si>
  <si>
    <t>2.43    Zusätzlich lohngebundene Kosten (Summe der Pos. 2.41 - 2.42):</t>
  </si>
  <si>
    <t>2.36    Soziallöhne (Summe der Pos. 2.31 - 2.35):</t>
  </si>
  <si>
    <t>2.19    Arbeitgeberanteil SV (Summe der Pos. 2.10 - 2.18):</t>
  </si>
  <si>
    <t>2.50    Lohngebundene Kosten (Summe der Pos. 2.19, 2.20, 2.36 u. 2.43):</t>
  </si>
  <si>
    <t>Summe (Pos. 1.11 und 1.12):</t>
  </si>
  <si>
    <t>Summe (Pos. 1.21 und 1.22):</t>
  </si>
  <si>
    <t>Summe (Pos. 1.41 und 1.42):</t>
  </si>
  <si>
    <t>Summe (Pos. 1.51 und 1.52):</t>
  </si>
  <si>
    <t>Summe (Pos. 1.61 und 1.62):</t>
  </si>
  <si>
    <t>Nach § 5 I. 3. c) LTV 39:</t>
  </si>
  <si>
    <t>(ggf.) Übertarifliche Leistungen. Zusätzlich zu Pos. 1.61:</t>
  </si>
  <si>
    <t>1.70    Zuschläge (Summe der Pos. 1.43, 1.53 und 1.63)</t>
  </si>
  <si>
    <t>Nach § 6 Nr. 1 LTV 39:</t>
  </si>
  <si>
    <t>(ggf.) Übertarifliche Leistungen. Zusätzlich zu Pos. 1.81:</t>
  </si>
  <si>
    <t>1.30    "Tatsächlicher Stundenlohn" (Summe der Pos. 1.13 und 1.23):</t>
  </si>
  <si>
    <t>Geschäftszeichen der ZV, (ggf.) Losnummer:</t>
  </si>
  <si>
    <t>Bieter bzw. Bev. Mitglied d. Bietergemeinschaft:</t>
  </si>
  <si>
    <r>
      <rPr>
        <b/>
        <i/>
        <sz val="10"/>
        <color theme="1"/>
        <rFont val="Arial"/>
        <family val="2"/>
      </rPr>
      <t xml:space="preserve">Hinweis: </t>
    </r>
    <r>
      <rPr>
        <i/>
        <sz val="10"/>
        <color theme="1"/>
        <rFont val="Arial"/>
        <family val="2"/>
      </rPr>
      <t>§ 6 Nr. 1 LTV 39: Die Berechnungsgrundlage für die Zulage nach § 6 Nr. 1 a), b) und c) LTV 39 ist nur der "</t>
    </r>
    <r>
      <rPr>
        <b/>
        <i/>
        <sz val="10"/>
        <color theme="1"/>
        <rFont val="Arial"/>
        <family val="2"/>
      </rPr>
      <t>Tarifliche</t>
    </r>
    <r>
      <rPr>
        <i/>
        <sz val="10"/>
        <color theme="1"/>
        <rFont val="Arial"/>
        <family val="2"/>
      </rPr>
      <t xml:space="preserve"> Gesamtschichtlohn", also nur die Positionen 1.11, 1.21, 1.41, 1.51 und 1.61, </t>
    </r>
    <r>
      <rPr>
        <b/>
        <i/>
        <sz val="10"/>
        <color theme="1"/>
        <rFont val="Arial"/>
        <family val="2"/>
      </rPr>
      <t>nicht</t>
    </r>
    <r>
      <rPr>
        <i/>
        <sz val="10"/>
        <color theme="1"/>
        <rFont val="Arial"/>
        <family val="2"/>
      </rPr>
      <t xml:space="preserve"> aber auch die Positionen 1.12, 1.22, 1.42, 1.52 und 1.62 (Übertarifliche Leistungen).</t>
    </r>
  </si>
  <si>
    <t>Aufschlüsselung der Stundenverrechnungssätze für:</t>
  </si>
  <si>
    <t>Stundenverrechnungssatz f. d. Zeitraum:</t>
  </si>
  <si>
    <t>1.10    "Grundstundenlohn":</t>
  </si>
  <si>
    <t>1.40    (ggf.) Nachtzuschlag auf die Position 1.30:</t>
  </si>
  <si>
    <t>1.50    (ggf.) Feiertagszuschlag auf die Position 1.30:</t>
  </si>
  <si>
    <t>1.60    (ggf.) Sonntagszuschlag auf die Position 1.30:</t>
  </si>
  <si>
    <t>1.80    (ggf.) Zulage nach § 6 Nr. 1 LTV 39 ("Schichtführerzulage"):</t>
  </si>
  <si>
    <t>Lohngruppe (LTV 39):</t>
  </si>
  <si>
    <t>Ortsklasse (LTV 39):</t>
  </si>
  <si>
    <t>Werktags (Mo. - Fr.), Tags (06:00 Uhr bis 20:00 Uhr)</t>
  </si>
  <si>
    <t>1.90    "Stundenlohn, Zulagen, Zuschläge" (Summe d. Pos. 1.30, 1.70 u. 1.83):</t>
  </si>
  <si>
    <t>Selbstkosten (Summe der Pos. 1.90, 2.50, 3.05 und 4.12):</t>
  </si>
  <si>
    <t>7.00    Stundenverrechnungssatz (Summe der Pos. 5.00 und 6.00):</t>
  </si>
  <si>
    <t>Werktags (Mo. - Fr.), Nachts (20:00 Uhr bis 06:00 Uhr)</t>
  </si>
  <si>
    <t>Werktags (Sa.), Tags (06:00 Uhr bis 20:00 Uhr)</t>
  </si>
  <si>
    <t>Werktags (Sa.), Nachts (20:00 Uhr bis 06:00 Uhr)</t>
  </si>
  <si>
    <t>Sonntag, Tags (06:00 Uhr bis 20:00 Uhr)</t>
  </si>
  <si>
    <t>Sonntag, Nachts (20:00 Uhr bis 06:00 Uhr)</t>
  </si>
  <si>
    <t>Feiertags, Tags (06:00 Uhr bis 20:00 Uhr)</t>
  </si>
  <si>
    <t>Feiertags, Nachts (20:00 Uhr bis 06:00 Uhr)</t>
  </si>
  <si>
    <t>(Entfällt)</t>
  </si>
  <si>
    <t>Werktag, Montag bis Freitag, Tags (06:00 Uhr bis 20:00 Uhr):</t>
  </si>
  <si>
    <t>SVS in Euro:</t>
  </si>
  <si>
    <t>Werktag, Montag bis Freitag, Nachts (20:00 Uhr bis 06:00 Uhr):</t>
  </si>
  <si>
    <t>Werktag, Samstag, Tags (06:00 Uhr bis 20:00 Uhr):</t>
  </si>
  <si>
    <t>Werktag, Samstag, Nachts (20:00 Uhr bis 06:00 Uhr):</t>
  </si>
  <si>
    <t>Sonntag, Tags (06:00 Uhr bis 20:00 Uhr):</t>
  </si>
  <si>
    <t>Sonntag, Nachts (20:00 Uhr bis 06:00 Uhr):</t>
  </si>
  <si>
    <t>Feiertag, Tags (06:00 Uhr bis 20:00 Uhr):</t>
  </si>
  <si>
    <t>Feiertag, Nachts (20:00 Uhr bis 06:00 Uhr):</t>
  </si>
  <si>
    <t>Produkt
(SVS x h)</t>
  </si>
  <si>
    <t>Bezeichnung des Stundenverrechnungssatzes (SVS):</t>
  </si>
  <si>
    <t>Gesamtkosten im Durchschnittsmonat (Definition siehe unten!):</t>
  </si>
  <si>
    <t>Gesamtarbeitsstunden / Ø-Monat (Dezimalzahl)</t>
  </si>
  <si>
    <r>
      <rPr>
        <b/>
        <i/>
        <sz val="10"/>
        <rFont val="Arial"/>
        <family val="2"/>
      </rPr>
      <t xml:space="preserve">Hinweise: </t>
    </r>
    <r>
      <rPr>
        <i/>
        <sz val="10"/>
        <rFont val="Arial"/>
        <family val="2"/>
      </rPr>
      <t xml:space="preserve">Bitte füllen Sie alle Tabellenblätter aus. Füllen Sie bitte die </t>
    </r>
    <r>
      <rPr>
        <b/>
        <i/>
        <sz val="10"/>
        <rFont val="Arial"/>
        <family val="2"/>
      </rPr>
      <t xml:space="preserve">"hellblauen" </t>
    </r>
    <r>
      <rPr>
        <i/>
        <sz val="10"/>
        <rFont val="Arial"/>
        <family val="2"/>
      </rPr>
      <t xml:space="preserve">Zellen aus (Einzutragen sind nur Netto-Eurobeträge! ). Die "hellgelben" Zellen wurden von der Zentralen Vergabestelle (vorab vor Veröffentlichung der Vergabeunterlagen) ausgefüllt. "Hellgraue" Zellen mit %- oder €-Angaben werden von Excel automatisch ausgerechnet. Gegebenenfalls ist - wenn kalkulatorisch korrekt - von Ihnen "0,00" (€ oder %) einzutragen! Ihre Eintragungen in den </t>
    </r>
    <r>
      <rPr>
        <b/>
        <i/>
        <sz val="10"/>
        <rFont val="Arial"/>
        <family val="2"/>
      </rPr>
      <t>Preispositionsgruppen 2, 3, 4 und 6, Spalte F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in dem Tabellenblatt "Mo. - Fr. (Tag)" </t>
    </r>
    <r>
      <rPr>
        <i/>
        <sz val="10"/>
        <rFont val="Arial"/>
        <family val="2"/>
      </rPr>
      <t xml:space="preserve">werden </t>
    </r>
    <r>
      <rPr>
        <i/>
        <u/>
        <sz val="10"/>
        <rFont val="Arial"/>
        <family val="2"/>
      </rPr>
      <t>automatisch</t>
    </r>
    <r>
      <rPr>
        <i/>
        <sz val="10"/>
        <rFont val="Arial"/>
        <family val="2"/>
      </rPr>
      <t xml:space="preserve"> in die weiteren Tabellenblätter übertragen. Eine manuelle stundenverrechnungssatzindividuelle Eintragung (bzw. Abänderung des Übertrags) ist jedoch möglich. Beachten Sie insbesondere § 5 I. 3. a) bis d) des Lohntarifvertrags Nr. 39 für Sicherheitsdienstleistungen in Bayern vom 15. Januar 2025 (LTV 39) und die Ziffer "3.6 Angebotsformular und Preisblatt" im Dokument "01.01_Verfahrenshinweise u. bes. Bewerbungsbed. - einstufig (VgV)". </t>
    </r>
  </si>
  <si>
    <t>Stand der (nicht vergabeverfahrensspezifischen) Vorlage des Formblatts: 24.04.2026.</t>
  </si>
  <si>
    <t>0270.ZV-18-26-06</t>
  </si>
  <si>
    <t>Qualifikation des SMA (U):</t>
  </si>
  <si>
    <t>Unterrichtung</t>
  </si>
  <si>
    <t>Lohngruppe 2 b</t>
  </si>
  <si>
    <t>Ortsklasse 1</t>
  </si>
  <si>
    <t>1.20    Zulage nach § 6 Nr. 8 LTV 39 ("Asylzulage"):</t>
  </si>
  <si>
    <t>1.40    Nachtzuschlag auf die Position 1.30:</t>
  </si>
  <si>
    <t>1.60    Sonntagszuschlag auf die Position 1.30:</t>
  </si>
  <si>
    <t>1.20     Zulage nach § 6 Nr. 8 LTV 39 ("Asylzulage"):</t>
  </si>
  <si>
    <t>1.50   Feiertagszuschlag auf die Position 1.30:</t>
  </si>
  <si>
    <t>1.40   Nachtzuschlag auf die Position 1.30:</t>
  </si>
  <si>
    <t>Nach § 5 II. LTV 39, Lohngruppe 2 b, OK 1:</t>
  </si>
  <si>
    <r>
      <t>Hinweise:</t>
    </r>
    <r>
      <rPr>
        <i/>
        <sz val="10"/>
        <color theme="1"/>
        <rFont val="Arial"/>
        <family val="2"/>
      </rPr>
      <t xml:space="preserve"> Bitte übertragen Sie (manuell) den Eurobetrag aus der </t>
    </r>
    <r>
      <rPr>
        <b/>
        <i/>
        <sz val="10"/>
        <color theme="1"/>
        <rFont val="Arial"/>
        <family val="2"/>
      </rPr>
      <t xml:space="preserve">Zelle D19 </t>
    </r>
    <r>
      <rPr>
        <i/>
        <sz val="10"/>
        <color theme="1"/>
        <rFont val="Arial"/>
        <family val="2"/>
      </rPr>
      <t>in die</t>
    </r>
    <r>
      <rPr>
        <b/>
        <i/>
        <sz val="10"/>
        <color theme="1"/>
        <rFont val="Arial"/>
        <family val="2"/>
      </rPr>
      <t xml:space="preserve"> Preisposition 1.1 (Übertrag aus der Datei "00.03.4_Formblatt SVS_2026_Unterrichtung gemäß § 34 a Abs. 1a Satz 1 Nr. 2 GewO (WachP).xlsx")</t>
    </r>
    <r>
      <rPr>
        <i/>
        <sz val="10"/>
        <color theme="1"/>
        <rFont val="Arial"/>
        <family val="2"/>
      </rPr>
      <t xml:space="preserve"> des Preisblatts in der e-Vergabe-Plattform. Die Kalkulationsbasis (für die Angebotsbewertung) ist ein einziger Durchschnittsmonat mit 30 Tagen (Davon: 20 Werktage (Montag bis Freitag), 5 Werktage (Samstag), 4 Sonntage und 1 Feiertag.).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</si>
</sst>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[Red]\-#,##0.00\ "/>
    <numFmt numFmtId="166" formatCode="0.000"/>
    <numFmt numFmtId="167" formatCode="_-* #,##0.00\ [$€-1]_-;\-* #,##0.00\ [$€-1]_-;_-* &quot;-&quot;??\ [$€-1]_-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  <font>
      <sz val="7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C00000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1"/>
      <name val="Arial"/>
      <family val="2"/>
    </font>
    <font>
      <b/>
      <i/>
      <sz val="11"/>
      <color theme="1"/>
      <name val="Arial"/>
      <family val="2"/>
    </font>
    <font>
      <b/>
      <sz val="12"/>
      <color rgb="FFC00000"/>
      <name val="Arial"/>
      <family val="2"/>
    </font>
    <font>
      <sz val="9"/>
      <color rgb="FFC00000"/>
      <name val="Calibri"/>
      <family val="2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652B91"/>
      <name val="Arial"/>
      <family val="2"/>
    </font>
    <font>
      <i/>
      <sz val="8"/>
      <name val="Arial"/>
      <family val="2"/>
    </font>
    <font>
      <sz val="9"/>
      <color theme="1"/>
      <name val="Calibri"/>
      <family val="2"/>
      <scheme val="minor"/>
    </font>
    <font>
      <sz val="11"/>
      <color rgb="FFC0000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11"/>
      <color rgb="FFC00000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  <font>
      <i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" fillId="0" borderId="0"/>
    <xf numFmtId="0" fontId="8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1">
    <xf numFmtId="0" fontId="0" fillId="0" borderId="0" xfId="0"/>
    <xf numFmtId="2" fontId="14" fillId="3" borderId="4" xfId="1" applyNumberFormat="1" applyFont="1" applyFill="1" applyBorder="1" applyAlignment="1" applyProtection="1"/>
    <xf numFmtId="2" fontId="14" fillId="3" borderId="4" xfId="1" applyNumberFormat="1" applyFont="1" applyFill="1" applyBorder="1" applyAlignment="1" applyProtection="1">
      <alignment horizontal="right"/>
    </xf>
    <xf numFmtId="164" fontId="5" fillId="2" borderId="0" xfId="5" applyFont="1" applyFill="1" applyBorder="1" applyAlignment="1" applyProtection="1">
      <alignment horizontal="center"/>
    </xf>
    <xf numFmtId="2" fontId="14" fillId="3" borderId="4" xfId="1" applyNumberFormat="1" applyFont="1" applyFill="1" applyBorder="1" applyAlignment="1" applyProtection="1">
      <alignment vertical="center"/>
    </xf>
    <xf numFmtId="2" fontId="14" fillId="2" borderId="0" xfId="1" applyNumberFormat="1" applyFont="1" applyFill="1" applyBorder="1" applyAlignment="1" applyProtection="1">
      <alignment vertical="center"/>
    </xf>
    <xf numFmtId="2" fontId="14" fillId="2" borderId="0" xfId="1" applyNumberFormat="1" applyFont="1" applyFill="1" applyBorder="1" applyAlignment="1" applyProtection="1"/>
    <xf numFmtId="2" fontId="14" fillId="2" borderId="0" xfId="1" applyNumberFormat="1" applyFont="1" applyFill="1" applyBorder="1" applyAlignment="1" applyProtection="1">
      <alignment horizontal="right"/>
    </xf>
    <xf numFmtId="166" fontId="9" fillId="4" borderId="18" xfId="0" applyNumberFormat="1" applyFont="1" applyFill="1" applyBorder="1" applyProtection="1">
      <protection locked="0"/>
    </xf>
    <xf numFmtId="166" fontId="4" fillId="4" borderId="18" xfId="0" applyNumberFormat="1" applyFont="1" applyFill="1" applyBorder="1" applyProtection="1">
      <protection locked="0"/>
    </xf>
    <xf numFmtId="165" fontId="4" fillId="4" borderId="18" xfId="0" applyNumberFormat="1" applyFont="1" applyFill="1" applyBorder="1" applyProtection="1">
      <protection locked="0"/>
    </xf>
    <xf numFmtId="165" fontId="9" fillId="4" borderId="18" xfId="0" applyNumberFormat="1" applyFont="1" applyFill="1" applyBorder="1" applyProtection="1">
      <protection locked="0"/>
    </xf>
    <xf numFmtId="2" fontId="4" fillId="4" borderId="18" xfId="0" applyNumberFormat="1" applyFont="1" applyFill="1" applyBorder="1" applyProtection="1">
      <protection locked="0"/>
    </xf>
    <xf numFmtId="164" fontId="14" fillId="2" borderId="14" xfId="5" applyFont="1" applyFill="1" applyBorder="1" applyAlignment="1" applyProtection="1">
      <alignment horizont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24" fillId="0" borderId="14" xfId="0" applyFont="1" applyBorder="1" applyAlignment="1">
      <alignment horizontal="justify" vertical="top" wrapText="1" shrinkToFit="1"/>
    </xf>
    <xf numFmtId="0" fontId="25" fillId="0" borderId="5" xfId="0" applyFont="1" applyBorder="1" applyAlignment="1">
      <alignment horizontal="left" wrapText="1" shrinkToFit="1"/>
    </xf>
    <xf numFmtId="0" fontId="26" fillId="0" borderId="5" xfId="0" applyFont="1" applyBorder="1" applyAlignment="1">
      <alignment horizontal="left" wrapText="1" shrinkToFit="1"/>
    </xf>
    <xf numFmtId="0" fontId="26" fillId="0" borderId="0" xfId="0" applyFont="1" applyAlignment="1">
      <alignment horizontal="left" wrapText="1" shrinkToFit="1"/>
    </xf>
    <xf numFmtId="0" fontId="9" fillId="3" borderId="2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 shrinkToFit="1"/>
    </xf>
    <xf numFmtId="0" fontId="0" fillId="2" borderId="0" xfId="0" applyFill="1" applyAlignment="1">
      <alignment horizontal="left" vertical="center" wrapText="1" shrinkToFit="1"/>
    </xf>
    <xf numFmtId="0" fontId="14" fillId="2" borderId="14" xfId="0" applyFont="1" applyFill="1" applyBorder="1"/>
    <xf numFmtId="0" fontId="0" fillId="2" borderId="14" xfId="0" applyFill="1" applyBorder="1"/>
    <xf numFmtId="0" fontId="0" fillId="2" borderId="0" xfId="0" applyFill="1"/>
    <xf numFmtId="0" fontId="32" fillId="0" borderId="0" xfId="0" applyFont="1" applyAlignment="1">
      <alignment horizontal="left"/>
    </xf>
    <xf numFmtId="0" fontId="14" fillId="3" borderId="18" xfId="0" applyFont="1" applyFill="1" applyBorder="1" applyAlignment="1">
      <alignment vertical="top" wrapText="1"/>
    </xf>
    <xf numFmtId="44" fontId="14" fillId="3" borderId="18" xfId="6" applyFont="1" applyFill="1" applyBorder="1" applyAlignment="1" applyProtection="1">
      <alignment horizontal="center" vertical="top" wrapText="1"/>
    </xf>
    <xf numFmtId="0" fontId="14" fillId="3" borderId="18" xfId="0" applyFont="1" applyFill="1" applyBorder="1" applyAlignment="1">
      <alignment horizontal="center" vertical="top" wrapText="1"/>
    </xf>
    <xf numFmtId="0" fontId="4" fillId="0" borderId="0" xfId="0" applyFont="1"/>
    <xf numFmtId="44" fontId="4" fillId="0" borderId="0" xfId="6" applyFont="1" applyAlignment="1" applyProtection="1"/>
    <xf numFmtId="0" fontId="29" fillId="5" borderId="18" xfId="0" applyFont="1" applyFill="1" applyBorder="1" applyAlignment="1">
      <alignment horizontal="left" indent="1"/>
    </xf>
    <xf numFmtId="44" fontId="4" fillId="3" borderId="20" xfId="6" applyFont="1" applyFill="1" applyBorder="1" applyAlignment="1" applyProtection="1">
      <alignment horizontal="center"/>
    </xf>
    <xf numFmtId="2" fontId="4" fillId="5" borderId="18" xfId="0" applyNumberFormat="1" applyFont="1" applyFill="1" applyBorder="1"/>
    <xf numFmtId="7" fontId="4" fillId="3" borderId="18" xfId="0" applyNumberFormat="1" applyFont="1" applyFill="1" applyBorder="1"/>
    <xf numFmtId="44" fontId="4" fillId="0" borderId="0" xfId="0" applyNumberFormat="1" applyFont="1"/>
    <xf numFmtId="44" fontId="4" fillId="3" borderId="20" xfId="6" applyFont="1" applyFill="1" applyBorder="1" applyAlignment="1" applyProtection="1"/>
    <xf numFmtId="44" fontId="4" fillId="3" borderId="18" xfId="6" applyFont="1" applyFill="1" applyBorder="1" applyAlignment="1" applyProtection="1"/>
    <xf numFmtId="7" fontId="14" fillId="7" borderId="18" xfId="6" applyNumberFormat="1" applyFont="1" applyFill="1" applyBorder="1" applyProtection="1"/>
    <xf numFmtId="0" fontId="36" fillId="2" borderId="0" xfId="0" applyFont="1" applyFill="1" applyAlignment="1">
      <alignment horizontal="justify" vertical="top" wrapText="1"/>
    </xf>
    <xf numFmtId="0" fontId="4" fillId="2" borderId="0" xfId="0" applyFont="1" applyFill="1"/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3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0" borderId="14" xfId="0" applyFont="1" applyBorder="1"/>
    <xf numFmtId="0" fontId="17" fillId="0" borderId="14" xfId="0" applyFont="1" applyBorder="1" applyAlignment="1">
      <alignment horizontal="left"/>
    </xf>
    <xf numFmtId="165" fontId="17" fillId="2" borderId="14" xfId="0" applyNumberFormat="1" applyFont="1" applyFill="1" applyBorder="1"/>
    <xf numFmtId="165" fontId="17" fillId="2" borderId="14" xfId="0" applyNumberFormat="1" applyFont="1" applyFill="1" applyBorder="1" applyAlignment="1">
      <alignment horizontal="center"/>
    </xf>
    <xf numFmtId="0" fontId="34" fillId="2" borderId="0" xfId="0" applyFont="1" applyFill="1"/>
    <xf numFmtId="0" fontId="34" fillId="0" borderId="0" xfId="0" applyFont="1"/>
    <xf numFmtId="0" fontId="14" fillId="2" borderId="0" xfId="0" applyFont="1" applyFill="1"/>
    <xf numFmtId="0" fontId="1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165" fontId="5" fillId="2" borderId="0" xfId="0" applyNumberFormat="1" applyFont="1" applyFill="1"/>
    <xf numFmtId="165" fontId="5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left" vertical="top"/>
    </xf>
    <xf numFmtId="0" fontId="14" fillId="0" borderId="14" xfId="0" applyFont="1" applyBorder="1"/>
    <xf numFmtId="165" fontId="14" fillId="2" borderId="14" xfId="0" applyNumberFormat="1" applyFont="1" applyFill="1" applyBorder="1"/>
    <xf numFmtId="165" fontId="14" fillId="2" borderId="14" xfId="0" applyNumberFormat="1" applyFont="1" applyFill="1" applyBorder="1" applyAlignment="1">
      <alignment horizontal="center"/>
    </xf>
    <xf numFmtId="0" fontId="14" fillId="0" borderId="0" xfId="0" applyFont="1"/>
    <xf numFmtId="165" fontId="14" fillId="2" borderId="0" xfId="0" applyNumberFormat="1" applyFont="1" applyFill="1"/>
    <xf numFmtId="165" fontId="14" fillId="2" borderId="0" xfId="0" applyNumberFormat="1" applyFont="1" applyFill="1" applyAlignment="1">
      <alignment horizontal="left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49" fontId="4" fillId="2" borderId="0" xfId="0" applyNumberFormat="1" applyFont="1" applyFill="1" applyAlignment="1">
      <alignment horizontal="left"/>
    </xf>
    <xf numFmtId="0" fontId="30" fillId="0" borderId="0" xfId="0" applyFont="1" applyAlignment="1">
      <alignment horizontal="left" vertical="center"/>
    </xf>
    <xf numFmtId="165" fontId="9" fillId="5" borderId="18" xfId="0" applyNumberFormat="1" applyFont="1" applyFill="1" applyBorder="1"/>
    <xf numFmtId="165" fontId="9" fillId="3" borderId="3" xfId="0" applyNumberFormat="1" applyFont="1" applyFill="1" applyBorder="1" applyAlignment="1">
      <alignment horizontal="center"/>
    </xf>
    <xf numFmtId="165" fontId="9" fillId="2" borderId="0" xfId="0" applyNumberFormat="1" applyFont="1" applyFill="1"/>
    <xf numFmtId="165" fontId="9" fillId="2" borderId="0" xfId="0" applyNumberFormat="1" applyFont="1" applyFill="1" applyAlignment="1">
      <alignment horizontal="left"/>
    </xf>
    <xf numFmtId="0" fontId="29" fillId="2" borderId="0" xfId="0" applyFont="1" applyFill="1" applyAlignment="1">
      <alignment horizontal="left" vertical="center"/>
    </xf>
    <xf numFmtId="165" fontId="9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165" fontId="4" fillId="3" borderId="3" xfId="0" applyNumberFormat="1" applyFont="1" applyFill="1" applyBorder="1" applyAlignment="1">
      <alignment horizontal="center"/>
    </xf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5" fontId="4" fillId="3" borderId="1" xfId="0" applyNumberFormat="1" applyFont="1" applyFill="1" applyBorder="1"/>
    <xf numFmtId="165" fontId="9" fillId="3" borderId="4" xfId="0" applyNumberFormat="1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center"/>
    </xf>
    <xf numFmtId="49" fontId="4" fillId="0" borderId="0" xfId="0" applyNumberFormat="1" applyFont="1"/>
    <xf numFmtId="165" fontId="5" fillId="0" borderId="0" xfId="0" applyNumberFormat="1" applyFont="1" applyAlignment="1">
      <alignment horizontal="center"/>
    </xf>
    <xf numFmtId="49" fontId="14" fillId="2" borderId="0" xfId="0" applyNumberFormat="1" applyFont="1" applyFill="1" applyAlignment="1">
      <alignment horizontal="justify"/>
    </xf>
    <xf numFmtId="49" fontId="14" fillId="3" borderId="1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165" fontId="5" fillId="3" borderId="4" xfId="0" applyNumberFormat="1" applyFont="1" applyFill="1" applyBorder="1"/>
    <xf numFmtId="165" fontId="5" fillId="3" borderId="4" xfId="0" applyNumberFormat="1" applyFont="1" applyFill="1" applyBorder="1" applyAlignment="1">
      <alignment horizontal="center"/>
    </xf>
    <xf numFmtId="165" fontId="5" fillId="2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49" fontId="14" fillId="0" borderId="0" xfId="0" applyNumberFormat="1" applyFont="1"/>
    <xf numFmtId="0" fontId="14" fillId="0" borderId="14" xfId="0" applyFont="1" applyBorder="1" applyAlignment="1">
      <alignment horizontal="left"/>
    </xf>
    <xf numFmtId="2" fontId="4" fillId="2" borderId="14" xfId="0" applyNumberFormat="1" applyFont="1" applyFill="1" applyBorder="1"/>
    <xf numFmtId="0" fontId="4" fillId="2" borderId="14" xfId="0" applyFont="1" applyFill="1" applyBorder="1" applyAlignment="1">
      <alignment horizontal="left" vertical="top"/>
    </xf>
    <xf numFmtId="165" fontId="4" fillId="2" borderId="14" xfId="0" applyNumberFormat="1" applyFont="1" applyFill="1" applyBorder="1"/>
    <xf numFmtId="165" fontId="4" fillId="2" borderId="14" xfId="0" applyNumberFormat="1" applyFont="1" applyFill="1" applyBorder="1" applyAlignment="1">
      <alignment horizontal="center"/>
    </xf>
    <xf numFmtId="2" fontId="4" fillId="2" borderId="0" xfId="0" applyNumberFormat="1" applyFont="1" applyFill="1"/>
    <xf numFmtId="0" fontId="4" fillId="2" borderId="0" xfId="0" applyFont="1" applyFill="1" applyAlignment="1">
      <alignment horizontal="left" vertical="top"/>
    </xf>
    <xf numFmtId="49" fontId="4" fillId="2" borderId="0" xfId="0" applyNumberFormat="1" applyFont="1" applyFill="1"/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5" fillId="2" borderId="0" xfId="0" applyFont="1" applyFill="1"/>
    <xf numFmtId="2" fontId="4" fillId="3" borderId="18" xfId="0" applyNumberFormat="1" applyFont="1" applyFill="1" applyBorder="1"/>
    <xf numFmtId="0" fontId="4" fillId="3" borderId="3" xfId="0" applyFont="1" applyFill="1" applyBorder="1" applyAlignment="1">
      <alignment horizontal="left" vertical="top"/>
    </xf>
    <xf numFmtId="165" fontId="4" fillId="2" borderId="5" xfId="0" applyNumberFormat="1" applyFont="1" applyFill="1" applyBorder="1"/>
    <xf numFmtId="165" fontId="9" fillId="2" borderId="5" xfId="0" applyNumberFormat="1" applyFont="1" applyFill="1" applyBorder="1" applyAlignment="1">
      <alignment horizontal="center"/>
    </xf>
    <xf numFmtId="49" fontId="14" fillId="2" borderId="0" xfId="0" applyNumberFormat="1" applyFont="1" applyFill="1"/>
    <xf numFmtId="165" fontId="4" fillId="3" borderId="4" xfId="0" applyNumberFormat="1" applyFont="1" applyFill="1" applyBorder="1"/>
    <xf numFmtId="49" fontId="10" fillId="2" borderId="0" xfId="0" applyNumberFormat="1" applyFont="1" applyFill="1"/>
    <xf numFmtId="0" fontId="10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49" fontId="14" fillId="3" borderId="4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165" fontId="14" fillId="3" borderId="1" xfId="0" applyNumberFormat="1" applyFont="1" applyFill="1" applyBorder="1"/>
    <xf numFmtId="49" fontId="14" fillId="2" borderId="0" xfId="0" applyNumberFormat="1" applyFont="1" applyFill="1" applyAlignment="1">
      <alignment horizontal="left"/>
    </xf>
    <xf numFmtId="49" fontId="18" fillId="2" borderId="0" xfId="0" applyNumberFormat="1" applyFont="1" applyFill="1" applyAlignment="1">
      <alignment horizontal="left"/>
    </xf>
    <xf numFmtId="49" fontId="14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7" fillId="2" borderId="0" xfId="0" applyFont="1" applyFill="1" applyAlignment="1">
      <alignment vertical="center"/>
    </xf>
    <xf numFmtId="0" fontId="33" fillId="2" borderId="0" xfId="0" applyFont="1" applyFill="1" applyAlignment="1">
      <alignment horizontal="justify" vertical="center"/>
    </xf>
    <xf numFmtId="165" fontId="9" fillId="3" borderId="4" xfId="0" applyNumberFormat="1" applyFont="1" applyFill="1" applyBorder="1"/>
    <xf numFmtId="49" fontId="14" fillId="2" borderId="0" xfId="0" applyNumberFormat="1" applyFont="1" applyFill="1" applyAlignment="1">
      <alignment vertical="center"/>
    </xf>
    <xf numFmtId="49" fontId="14" fillId="3" borderId="1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4" fillId="2" borderId="0" xfId="0" applyFont="1" applyFill="1" applyAlignment="1">
      <alignment vertical="center"/>
    </xf>
    <xf numFmtId="165" fontId="14" fillId="3" borderId="4" xfId="0" applyNumberFormat="1" applyFont="1" applyFill="1" applyBorder="1" applyAlignment="1">
      <alignment vertical="center"/>
    </xf>
    <xf numFmtId="165" fontId="14" fillId="3" borderId="4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0" fontId="17" fillId="2" borderId="14" xfId="0" applyFont="1" applyFill="1" applyBorder="1"/>
    <xf numFmtId="0" fontId="17" fillId="2" borderId="14" xfId="0" applyFont="1" applyFill="1" applyBorder="1" applyAlignment="1">
      <alignment horizontal="left"/>
    </xf>
    <xf numFmtId="0" fontId="39" fillId="0" borderId="14" xfId="0" applyFont="1" applyBorder="1"/>
    <xf numFmtId="0" fontId="39" fillId="0" borderId="14" xfId="0" applyFont="1" applyBorder="1" applyAlignment="1">
      <alignment horizontal="center"/>
    </xf>
    <xf numFmtId="0" fontId="39" fillId="2" borderId="0" xfId="0" applyFont="1" applyFill="1"/>
    <xf numFmtId="0" fontId="39" fillId="0" borderId="0" xfId="0" applyFont="1"/>
    <xf numFmtId="0" fontId="4" fillId="0" borderId="0" xfId="0" applyFont="1" applyAlignment="1">
      <alignment horizontal="center"/>
    </xf>
    <xf numFmtId="49" fontId="14" fillId="0" borderId="14" xfId="0" applyNumberFormat="1" applyFont="1" applyBorder="1"/>
    <xf numFmtId="0" fontId="4" fillId="0" borderId="14" xfId="0" applyFont="1" applyBorder="1" applyAlignment="1">
      <alignment horizontal="left"/>
    </xf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9" fillId="0" borderId="0" xfId="0" applyFont="1"/>
    <xf numFmtId="49" fontId="5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/>
    <xf numFmtId="2" fontId="9" fillId="3" borderId="4" xfId="0" applyNumberFormat="1" applyFont="1" applyFill="1" applyBorder="1" applyAlignment="1">
      <alignment horizontal="right"/>
    </xf>
    <xf numFmtId="166" fontId="9" fillId="2" borderId="0" xfId="0" applyNumberFormat="1" applyFont="1" applyFill="1"/>
    <xf numFmtId="2" fontId="9" fillId="2" borderId="0" xfId="0" applyNumberFormat="1" applyFont="1" applyFill="1" applyAlignment="1">
      <alignment horizontal="right"/>
    </xf>
    <xf numFmtId="2" fontId="9" fillId="2" borderId="0" xfId="0" applyNumberFormat="1" applyFont="1" applyFill="1"/>
    <xf numFmtId="2" fontId="9" fillId="0" borderId="0" xfId="0" applyNumberFormat="1" applyFont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9" fontId="9" fillId="2" borderId="0" xfId="0" applyNumberFormat="1" applyFont="1" applyFill="1"/>
    <xf numFmtId="0" fontId="8" fillId="0" borderId="0" xfId="0" applyFont="1"/>
    <xf numFmtId="49" fontId="8" fillId="0" borderId="0" xfId="0" applyNumberFormat="1" applyFont="1"/>
    <xf numFmtId="0" fontId="13" fillId="0" borderId="0" xfId="0" applyFont="1" applyAlignment="1">
      <alignment horizontal="center"/>
    </xf>
    <xf numFmtId="2" fontId="8" fillId="2" borderId="0" xfId="0" applyNumberFormat="1" applyFont="1" applyFill="1"/>
    <xf numFmtId="2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2" borderId="0" xfId="0" applyFont="1" applyFill="1"/>
    <xf numFmtId="2" fontId="8" fillId="2" borderId="0" xfId="0" applyNumberFormat="1" applyFont="1" applyFill="1" applyAlignment="1">
      <alignment horizontal="right"/>
    </xf>
    <xf numFmtId="17" fontId="7" fillId="0" borderId="0" xfId="0" applyNumberFormat="1" applyFont="1"/>
    <xf numFmtId="49" fontId="5" fillId="3" borderId="1" xfId="0" applyNumberFormat="1" applyFont="1" applyFill="1" applyBorder="1" applyAlignment="1">
      <alignment horizontal="left"/>
    </xf>
    <xf numFmtId="49" fontId="5" fillId="3" borderId="2" xfId="0" applyNumberFormat="1" applyFont="1" applyFill="1" applyBorder="1" applyAlignment="1">
      <alignment horizontal="left"/>
    </xf>
    <xf numFmtId="166" fontId="5" fillId="3" borderId="1" xfId="0" applyNumberFormat="1" applyFont="1" applyFill="1" applyBorder="1"/>
    <xf numFmtId="0" fontId="14" fillId="3" borderId="4" xfId="0" applyFont="1" applyFill="1" applyBorder="1" applyAlignment="1">
      <alignment horizontal="left"/>
    </xf>
    <xf numFmtId="0" fontId="0" fillId="2" borderId="0" xfId="0" applyFill="1" applyAlignment="1">
      <alignment horizontal="left" vertical="top"/>
    </xf>
    <xf numFmtId="2" fontId="5" fillId="3" borderId="4" xfId="0" applyNumberFormat="1" applyFont="1" applyFill="1" applyBorder="1"/>
    <xf numFmtId="166" fontId="5" fillId="2" borderId="0" xfId="0" applyNumberFormat="1" applyFont="1" applyFill="1"/>
    <xf numFmtId="0" fontId="27" fillId="2" borderId="0" xfId="0" applyFont="1" applyFill="1" applyAlignment="1">
      <alignment horizontal="left" vertical="top"/>
    </xf>
    <xf numFmtId="2" fontId="5" fillId="2" borderId="0" xfId="0" applyNumberFormat="1" applyFont="1" applyFill="1"/>
    <xf numFmtId="0" fontId="7" fillId="0" borderId="0" xfId="0" applyFont="1"/>
    <xf numFmtId="49" fontId="5" fillId="0" borderId="0" xfId="0" applyNumberFormat="1" applyFont="1" applyAlignment="1">
      <alignment horizontal="left"/>
    </xf>
    <xf numFmtId="2" fontId="5" fillId="0" borderId="0" xfId="0" applyNumberFormat="1" applyFont="1"/>
    <xf numFmtId="166" fontId="5" fillId="0" borderId="0" xfId="0" applyNumberFormat="1" applyFont="1"/>
    <xf numFmtId="49" fontId="9" fillId="2" borderId="0" xfId="0" applyNumberFormat="1" applyFont="1" applyFill="1" applyAlignment="1">
      <alignment horizontal="left"/>
    </xf>
    <xf numFmtId="2" fontId="9" fillId="3" borderId="4" xfId="0" applyNumberFormat="1" applyFont="1" applyFill="1" applyBorder="1"/>
    <xf numFmtId="49" fontId="11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1" fillId="0" borderId="0" xfId="0" applyFont="1"/>
    <xf numFmtId="2" fontId="4" fillId="0" borderId="14" xfId="0" applyNumberFormat="1" applyFont="1" applyBorder="1"/>
    <xf numFmtId="2" fontId="9" fillId="0" borderId="0" xfId="0" applyNumberFormat="1" applyFont="1"/>
    <xf numFmtId="0" fontId="21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166" fontId="4" fillId="2" borderId="0" xfId="0" applyNumberFormat="1" applyFont="1" applyFill="1"/>
    <xf numFmtId="165" fontId="9" fillId="0" borderId="0" xfId="0" applyNumberFormat="1" applyFont="1" applyAlignment="1">
      <alignment horizontal="center"/>
    </xf>
    <xf numFmtId="0" fontId="27" fillId="3" borderId="2" xfId="0" applyFont="1" applyFill="1" applyBorder="1"/>
    <xf numFmtId="0" fontId="27" fillId="3" borderId="3" xfId="0" applyFont="1" applyFill="1" applyBorder="1"/>
    <xf numFmtId="0" fontId="27" fillId="2" borderId="0" xfId="0" applyFont="1" applyFill="1"/>
    <xf numFmtId="0" fontId="0" fillId="0" borderId="14" xfId="0" applyBorder="1" applyAlignment="1">
      <alignment horizontal="left"/>
    </xf>
    <xf numFmtId="0" fontId="0" fillId="0" borderId="14" xfId="0" applyBorder="1"/>
    <xf numFmtId="0" fontId="0" fillId="0" borderId="14" xfId="0" applyBorder="1" applyAlignment="1">
      <alignment horizontal="center"/>
    </xf>
    <xf numFmtId="2" fontId="4" fillId="0" borderId="0" xfId="0" applyNumberFormat="1" applyFont="1"/>
    <xf numFmtId="0" fontId="4" fillId="3" borderId="3" xfId="0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right"/>
    </xf>
    <xf numFmtId="2" fontId="4" fillId="2" borderId="0" xfId="0" applyNumberFormat="1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49" fontId="14" fillId="3" borderId="2" xfId="0" applyNumberFormat="1" applyFont="1" applyFill="1" applyBorder="1" applyAlignment="1">
      <alignment horizontal="left"/>
    </xf>
    <xf numFmtId="2" fontId="4" fillId="3" borderId="4" xfId="0" applyNumberFormat="1" applyFont="1" applyFill="1" applyBorder="1"/>
    <xf numFmtId="49" fontId="22" fillId="0" borderId="0" xfId="0" applyNumberFormat="1" applyFont="1" applyAlignment="1">
      <alignment horizontal="left"/>
    </xf>
    <xf numFmtId="2" fontId="14" fillId="0" borderId="0" xfId="0" applyNumberFormat="1" applyFont="1"/>
    <xf numFmtId="166" fontId="14" fillId="0" borderId="0" xfId="0" applyNumberFormat="1" applyFont="1"/>
    <xf numFmtId="0" fontId="14" fillId="0" borderId="0" xfId="0" applyFont="1" applyAlignment="1">
      <alignment horizontal="center"/>
    </xf>
    <xf numFmtId="49" fontId="7" fillId="0" borderId="0" xfId="0" applyNumberFormat="1" applyFont="1"/>
    <xf numFmtId="0" fontId="7" fillId="0" borderId="0" xfId="0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165" fontId="4" fillId="3" borderId="4" xfId="0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3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/>
    <xf numFmtId="49" fontId="10" fillId="2" borderId="0" xfId="0" applyNumberFormat="1" applyFont="1" applyFill="1" applyAlignment="1">
      <alignment horizontal="left"/>
    </xf>
    <xf numFmtId="49" fontId="31" fillId="2" borderId="0" xfId="0" applyNumberFormat="1" applyFont="1" applyFill="1"/>
    <xf numFmtId="0" fontId="31" fillId="2" borderId="0" xfId="0" applyFont="1" applyFill="1" applyAlignment="1">
      <alignment horizontal="left"/>
    </xf>
    <xf numFmtId="0" fontId="9" fillId="2" borderId="18" xfId="0" applyFont="1" applyFill="1" applyBorder="1" applyAlignment="1">
      <alignment horizontal="left"/>
    </xf>
    <xf numFmtId="0" fontId="7" fillId="0" borderId="17" xfId="0" applyFont="1" applyBorder="1"/>
    <xf numFmtId="165" fontId="7" fillId="0" borderId="0" xfId="0" applyNumberFormat="1" applyFont="1" applyAlignment="1">
      <alignment horizontal="center"/>
    </xf>
    <xf numFmtId="166" fontId="4" fillId="0" borderId="14" xfId="0" applyNumberFormat="1" applyFont="1" applyBorder="1"/>
    <xf numFmtId="2" fontId="14" fillId="3" borderId="15" xfId="0" applyNumberFormat="1" applyFont="1" applyFill="1" applyBorder="1" applyAlignment="1">
      <alignment horizontal="right" vertical="center"/>
    </xf>
    <xf numFmtId="165" fontId="14" fillId="3" borderId="15" xfId="0" applyNumberFormat="1" applyFont="1" applyFill="1" applyBorder="1" applyAlignment="1">
      <alignment horizontal="center"/>
    </xf>
    <xf numFmtId="2" fontId="14" fillId="2" borderId="0" xfId="0" applyNumberFormat="1" applyFont="1" applyFill="1" applyAlignment="1">
      <alignment horizontal="right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2" fontId="14" fillId="3" borderId="15" xfId="0" applyNumberFormat="1" applyFont="1" applyFill="1" applyBorder="1" applyAlignment="1">
      <alignment vertical="center"/>
    </xf>
    <xf numFmtId="166" fontId="14" fillId="2" borderId="0" xfId="0" applyNumberFormat="1" applyFont="1" applyFill="1"/>
    <xf numFmtId="166" fontId="4" fillId="2" borderId="0" xfId="0" applyNumberFormat="1" applyFont="1" applyFill="1" applyAlignment="1">
      <alignment horizontal="center"/>
    </xf>
    <xf numFmtId="2" fontId="14" fillId="2" borderId="0" xfId="0" applyNumberFormat="1" applyFont="1" applyFill="1"/>
    <xf numFmtId="0" fontId="34" fillId="2" borderId="14" xfId="0" applyFont="1" applyFill="1" applyBorder="1"/>
    <xf numFmtId="0" fontId="9" fillId="2" borderId="14" xfId="0" applyFont="1" applyFill="1" applyBorder="1"/>
    <xf numFmtId="2" fontId="5" fillId="3" borderId="19" xfId="0" applyNumberFormat="1" applyFont="1" applyFill="1" applyBorder="1"/>
    <xf numFmtId="165" fontId="5" fillId="3" borderId="18" xfId="0" applyNumberFormat="1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2" fontId="4" fillId="6" borderId="18" xfId="0" applyNumberFormat="1" applyFont="1" applyFill="1" applyBorder="1"/>
    <xf numFmtId="166" fontId="4" fillId="3" borderId="22" xfId="0" applyNumberFormat="1" applyFont="1" applyFill="1" applyBorder="1" applyAlignment="1">
      <alignment horizontal="center"/>
    </xf>
    <xf numFmtId="166" fontId="14" fillId="4" borderId="18" xfId="0" applyNumberFormat="1" applyFont="1" applyFill="1" applyBorder="1" applyProtection="1">
      <protection locked="0"/>
    </xf>
    <xf numFmtId="0" fontId="21" fillId="5" borderId="4" xfId="0" applyFont="1" applyFill="1" applyBorder="1" applyAlignment="1">
      <alignment horizontal="left" vertical="center" wrapText="1" shrinkToFit="1"/>
    </xf>
    <xf numFmtId="0" fontId="30" fillId="5" borderId="4" xfId="0" applyFont="1" applyFill="1" applyBorder="1" applyAlignment="1">
      <alignment horizontal="left" vertical="center" wrapText="1" shrinkToFit="1"/>
    </xf>
    <xf numFmtId="0" fontId="21" fillId="5" borderId="4" xfId="0" applyFont="1" applyFill="1" applyBorder="1" applyAlignment="1">
      <alignment horizontal="left" vertical="center"/>
    </xf>
    <xf numFmtId="0" fontId="30" fillId="5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 applyProtection="1">
      <alignment horizontal="left" vertical="top" wrapText="1" shrinkToFit="1"/>
      <protection locked="0"/>
    </xf>
    <xf numFmtId="0" fontId="27" fillId="4" borderId="4" xfId="0" applyFont="1" applyFill="1" applyBorder="1" applyAlignment="1" applyProtection="1">
      <alignment horizontal="left" vertical="top" wrapText="1" shrinkToFit="1"/>
      <protection locked="0"/>
    </xf>
    <xf numFmtId="0" fontId="32" fillId="0" borderId="0" xfId="0" applyFont="1" applyAlignment="1">
      <alignment horizontal="left"/>
    </xf>
    <xf numFmtId="0" fontId="0" fillId="0" borderId="0" xfId="0" applyAlignment="1">
      <alignment horizontal="justify" vertical="top" wrapText="1"/>
    </xf>
    <xf numFmtId="0" fontId="4" fillId="3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40" fillId="5" borderId="7" xfId="0" applyFont="1" applyFill="1" applyBorder="1" applyAlignment="1">
      <alignment horizontal="justify" vertical="top" wrapText="1"/>
    </xf>
    <xf numFmtId="0" fontId="40" fillId="5" borderId="8" xfId="0" applyFont="1" applyFill="1" applyBorder="1" applyAlignment="1">
      <alignment horizontal="justify" vertical="top" wrapText="1"/>
    </xf>
    <xf numFmtId="0" fontId="42" fillId="5" borderId="8" xfId="0" applyFont="1" applyFill="1" applyBorder="1" applyAlignment="1">
      <alignment horizontal="justify" vertical="top" wrapText="1"/>
    </xf>
    <xf numFmtId="0" fontId="42" fillId="5" borderId="9" xfId="0" applyFont="1" applyFill="1" applyBorder="1" applyAlignment="1">
      <alignment horizontal="justify" vertical="top" wrapText="1"/>
    </xf>
    <xf numFmtId="0" fontId="42" fillId="5" borderId="10" xfId="0" applyFont="1" applyFill="1" applyBorder="1" applyAlignment="1">
      <alignment horizontal="justify" vertical="top" wrapText="1"/>
    </xf>
    <xf numFmtId="0" fontId="42" fillId="5" borderId="0" xfId="0" applyFont="1" applyFill="1" applyAlignment="1">
      <alignment horizontal="justify" vertical="top" wrapText="1"/>
    </xf>
    <xf numFmtId="0" fontId="42" fillId="5" borderId="11" xfId="0" applyFont="1" applyFill="1" applyBorder="1" applyAlignment="1">
      <alignment horizontal="justify" vertical="top" wrapText="1"/>
    </xf>
    <xf numFmtId="0" fontId="42" fillId="5" borderId="12" xfId="0" applyFont="1" applyFill="1" applyBorder="1" applyAlignment="1">
      <alignment horizontal="justify" vertical="top" wrapText="1"/>
    </xf>
    <xf numFmtId="0" fontId="42" fillId="5" borderId="6" xfId="0" applyFont="1" applyFill="1" applyBorder="1" applyAlignment="1">
      <alignment horizontal="justify" vertical="top" wrapText="1"/>
    </xf>
    <xf numFmtId="0" fontId="42" fillId="5" borderId="13" xfId="0" applyFont="1" applyFill="1" applyBorder="1" applyAlignment="1">
      <alignment horizontal="justify" vertical="top" wrapText="1"/>
    </xf>
    <xf numFmtId="0" fontId="38" fillId="0" borderId="0" xfId="0" applyFont="1"/>
    <xf numFmtId="0" fontId="33" fillId="0" borderId="0" xfId="0" applyFont="1"/>
    <xf numFmtId="0" fontId="9" fillId="3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4" fillId="3" borderId="19" xfId="0" applyFont="1" applyFill="1" applyBorder="1" applyAlignment="1">
      <alignment vertical="center" wrapText="1"/>
    </xf>
    <xf numFmtId="0" fontId="27" fillId="0" borderId="21" xfId="0" applyFont="1" applyBorder="1" applyAlignment="1">
      <alignment vertical="center"/>
    </xf>
    <xf numFmtId="0" fontId="27" fillId="0" borderId="20" xfId="0" applyFont="1" applyBorder="1" applyAlignment="1">
      <alignment vertical="center"/>
    </xf>
    <xf numFmtId="0" fontId="35" fillId="5" borderId="7" xfId="0" applyFont="1" applyFill="1" applyBorder="1" applyAlignment="1">
      <alignment horizontal="justify" vertical="top" wrapText="1"/>
    </xf>
    <xf numFmtId="0" fontId="0" fillId="5" borderId="8" xfId="0" applyFill="1" applyBorder="1" applyAlignment="1">
      <alignment horizontal="justify" vertical="top" wrapText="1"/>
    </xf>
    <xf numFmtId="0" fontId="0" fillId="5" borderId="9" xfId="0" applyFill="1" applyBorder="1" applyAlignment="1">
      <alignment horizontal="justify" vertical="top" wrapText="1"/>
    </xf>
    <xf numFmtId="0" fontId="35" fillId="5" borderId="10" xfId="0" applyFont="1" applyFill="1" applyBorder="1" applyAlignment="1">
      <alignment horizontal="justify" vertical="top" wrapText="1"/>
    </xf>
    <xf numFmtId="0" fontId="0" fillId="5" borderId="0" xfId="0" applyFill="1" applyAlignment="1">
      <alignment horizontal="justify" vertical="top" wrapText="1"/>
    </xf>
    <xf numFmtId="0" fontId="0" fillId="5" borderId="11" xfId="0" applyFill="1" applyBorder="1" applyAlignment="1">
      <alignment horizontal="justify" vertical="top" wrapText="1"/>
    </xf>
    <xf numFmtId="0" fontId="0" fillId="5" borderId="12" xfId="0" applyFill="1" applyBorder="1" applyAlignment="1">
      <alignment horizontal="justify" vertical="top" wrapText="1"/>
    </xf>
    <xf numFmtId="0" fontId="0" fillId="5" borderId="6" xfId="0" applyFill="1" applyBorder="1" applyAlignment="1">
      <alignment horizontal="justify" vertical="top" wrapText="1"/>
    </xf>
    <xf numFmtId="0" fontId="0" fillId="5" borderId="13" xfId="0" applyFill="1" applyBorder="1" applyAlignment="1">
      <alignment horizontal="justify" vertical="top" wrapText="1"/>
    </xf>
    <xf numFmtId="2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4" fillId="2" borderId="14" xfId="0" applyFont="1" applyFill="1" applyBorder="1" applyAlignment="1">
      <alignment horizontal="left"/>
    </xf>
    <xf numFmtId="0" fontId="27" fillId="2" borderId="14" xfId="0" applyFont="1" applyFill="1" applyBorder="1"/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49" fontId="14" fillId="3" borderId="1" xfId="0" applyNumberFormat="1" applyFont="1" applyFill="1" applyBorder="1" applyAlignment="1">
      <alignment horizontal="left" vertical="center"/>
    </xf>
    <xf numFmtId="49" fontId="18" fillId="3" borderId="2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4" fillId="2" borderId="14" xfId="0" applyFont="1" applyFill="1" applyBorder="1" applyAlignment="1">
      <alignment horizontal="left" vertical="center"/>
    </xf>
    <xf numFmtId="0" fontId="27" fillId="2" borderId="14" xfId="0" applyFont="1" applyFill="1" applyBorder="1" applyAlignment="1">
      <alignment vertical="center"/>
    </xf>
    <xf numFmtId="0" fontId="29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29" fillId="5" borderId="19" xfId="0" applyFont="1" applyFill="1" applyBorder="1" applyAlignment="1">
      <alignment horizontal="justify" vertical="center" wrapText="1"/>
    </xf>
    <xf numFmtId="0" fontId="30" fillId="5" borderId="20" xfId="0" applyFont="1" applyFill="1" applyBorder="1" applyAlignment="1">
      <alignment horizontal="justify" vertical="center" wrapText="1"/>
    </xf>
    <xf numFmtId="0" fontId="28" fillId="5" borderId="7" xfId="0" applyFont="1" applyFill="1" applyBorder="1" applyAlignment="1">
      <alignment horizontal="justify" vertical="top" wrapText="1"/>
    </xf>
    <xf numFmtId="0" fontId="36" fillId="5" borderId="8" xfId="0" applyFont="1" applyFill="1" applyBorder="1" applyAlignment="1">
      <alignment horizontal="justify" vertical="top" wrapText="1"/>
    </xf>
    <xf numFmtId="0" fontId="36" fillId="5" borderId="9" xfId="0" applyFont="1" applyFill="1" applyBorder="1" applyAlignment="1">
      <alignment horizontal="justify" vertical="top" wrapText="1"/>
    </xf>
    <xf numFmtId="0" fontId="36" fillId="5" borderId="10" xfId="0" applyFont="1" applyFill="1" applyBorder="1" applyAlignment="1">
      <alignment horizontal="justify" vertical="top" wrapText="1"/>
    </xf>
    <xf numFmtId="0" fontId="36" fillId="5" borderId="0" xfId="0" applyFont="1" applyFill="1" applyAlignment="1">
      <alignment horizontal="justify" vertical="top" wrapText="1"/>
    </xf>
    <xf numFmtId="0" fontId="36" fillId="5" borderId="11" xfId="0" applyFont="1" applyFill="1" applyBorder="1" applyAlignment="1">
      <alignment horizontal="justify" vertical="top" wrapText="1"/>
    </xf>
    <xf numFmtId="0" fontId="36" fillId="5" borderId="12" xfId="0" applyFont="1" applyFill="1" applyBorder="1" applyAlignment="1">
      <alignment horizontal="justify" vertical="top" wrapText="1"/>
    </xf>
    <xf numFmtId="0" fontId="36" fillId="5" borderId="6" xfId="0" applyFont="1" applyFill="1" applyBorder="1" applyAlignment="1">
      <alignment horizontal="justify" vertical="top" wrapText="1"/>
    </xf>
    <xf numFmtId="0" fontId="36" fillId="5" borderId="13" xfId="0" applyFont="1" applyFill="1" applyBorder="1" applyAlignment="1">
      <alignment horizontal="justify" vertical="top" wrapText="1"/>
    </xf>
    <xf numFmtId="0" fontId="9" fillId="2" borderId="0" xfId="0" applyFont="1" applyFill="1"/>
    <xf numFmtId="0" fontId="9" fillId="0" borderId="0" xfId="0" applyFont="1" applyAlignment="1">
      <alignment horizontal="left"/>
    </xf>
    <xf numFmtId="0" fontId="9" fillId="0" borderId="0" xfId="0" applyFont="1"/>
    <xf numFmtId="0" fontId="17" fillId="0" borderId="1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/>
    </xf>
    <xf numFmtId="0" fontId="0" fillId="0" borderId="16" xfId="0" applyBorder="1"/>
    <xf numFmtId="49" fontId="5" fillId="3" borderId="1" xfId="0" applyNumberFormat="1" applyFont="1" applyFill="1" applyBorder="1" applyAlignment="1">
      <alignment horizontal="left"/>
    </xf>
    <xf numFmtId="49" fontId="5" fillId="3" borderId="2" xfId="0" applyNumberFormat="1" applyFont="1" applyFill="1" applyBorder="1" applyAlignment="1">
      <alignment horizontal="left"/>
    </xf>
    <xf numFmtId="0" fontId="11" fillId="5" borderId="19" xfId="0" applyFont="1" applyFill="1" applyBorder="1" applyAlignment="1">
      <alignment horizontal="left" vertical="center" wrapText="1" shrinkToFit="1"/>
    </xf>
    <xf numFmtId="0" fontId="37" fillId="5" borderId="21" xfId="0" applyFont="1" applyFill="1" applyBorder="1" applyAlignment="1">
      <alignment horizontal="left" vertical="center" wrapText="1" shrinkToFit="1"/>
    </xf>
    <xf numFmtId="0" fontId="37" fillId="5" borderId="20" xfId="0" applyFont="1" applyFill="1" applyBorder="1" applyAlignment="1">
      <alignment horizontal="left" vertical="center" wrapText="1" shrinkToFit="1"/>
    </xf>
    <xf numFmtId="0" fontId="14" fillId="3" borderId="4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7" fillId="0" borderId="14" xfId="0" applyFont="1" applyBorder="1" applyAlignment="1">
      <alignment horizontal="justify" vertical="top" wrapText="1"/>
    </xf>
    <xf numFmtId="0" fontId="23" fillId="0" borderId="14" xfId="0" applyFont="1" applyBorder="1" applyAlignment="1">
      <alignment horizontal="justify" vertical="top" wrapText="1"/>
    </xf>
    <xf numFmtId="0" fontId="39" fillId="0" borderId="14" xfId="0" applyFont="1" applyBorder="1" applyAlignment="1">
      <alignment horizontal="justify" vertical="top" wrapText="1"/>
    </xf>
    <xf numFmtId="0" fontId="29" fillId="5" borderId="19" xfId="0" applyFont="1" applyFill="1" applyBorder="1" applyAlignment="1">
      <alignment horizontal="left" vertical="center"/>
    </xf>
    <xf numFmtId="0" fontId="30" fillId="5" borderId="21" xfId="0" applyFont="1" applyFill="1" applyBorder="1" applyAlignment="1">
      <alignment horizontal="left" vertical="center"/>
    </xf>
    <xf numFmtId="0" fontId="30" fillId="5" borderId="20" xfId="0" applyFont="1" applyFill="1" applyBorder="1" applyAlignment="1">
      <alignment horizontal="left" vertical="center"/>
    </xf>
    <xf numFmtId="0" fontId="29" fillId="5" borderId="19" xfId="0" applyFont="1" applyFill="1" applyBorder="1" applyAlignment="1">
      <alignment horizontal="left" vertical="center" wrapText="1"/>
    </xf>
    <xf numFmtId="0" fontId="30" fillId="5" borderId="21" xfId="0" applyFont="1" applyFill="1" applyBorder="1" applyAlignment="1">
      <alignment horizontal="left" vertical="center" wrapText="1"/>
    </xf>
    <xf numFmtId="0" fontId="30" fillId="5" borderId="20" xfId="0" applyFont="1" applyFill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/>
    </xf>
    <xf numFmtId="0" fontId="39" fillId="0" borderId="14" xfId="0" applyFont="1" applyBorder="1"/>
    <xf numFmtId="49" fontId="17" fillId="2" borderId="14" xfId="0" applyNumberFormat="1" applyFont="1" applyFill="1" applyBorder="1" applyAlignment="1">
      <alignment horizontal="left"/>
    </xf>
  </cellXfs>
  <cellStyles count="7">
    <cellStyle name="Euro_TESTKalkulationGUD1 2 2" xfId="2" xr:uid="{00000000-0005-0000-0000-000000000000}"/>
    <cellStyle name="Komma" xfId="5" builtinId="3"/>
    <cellStyle name="Prozent" xfId="1" builtinId="5"/>
    <cellStyle name="Standard" xfId="0" builtinId="0"/>
    <cellStyle name="Standard 2" xfId="3" xr:uid="{00000000-0005-0000-0000-000004000000}"/>
    <cellStyle name="Standard 4" xfId="4" xr:uid="{00000000-0005-0000-0000-000005000000}"/>
    <cellStyle name="Währung" xfId="6" builtinId="4"/>
  </cellStyles>
  <dxfs count="0"/>
  <tableStyles count="0" defaultTableStyle="TableStyleMedium2" defaultPivotStyle="PivotStyleLight16"/>
  <colors>
    <mruColors>
      <color rgb="FFFFFFE1"/>
      <color rgb="FFFFFFF3"/>
      <color rgb="FFF3FFFF"/>
      <color rgb="FFD5FFFF"/>
      <color rgb="FFB3FFFF"/>
      <color rgb="FFFFFFCC"/>
      <color rgb="FFFEEFE2"/>
      <color rgb="FF652B91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45644-D64E-4184-8183-6C22A1F0BD39}">
  <sheetPr>
    <tabColor theme="0"/>
  </sheetPr>
  <dimension ref="A1:Z43"/>
  <sheetViews>
    <sheetView showGridLines="0" zoomScaleNormal="100" workbookViewId="0"/>
  </sheetViews>
  <sheetFormatPr baseColWidth="10" defaultColWidth="0" defaultRowHeight="15" zeroHeight="1" x14ac:dyDescent="0.25"/>
  <cols>
    <col min="1" max="2" width="11.140625" customWidth="1"/>
    <col min="3" max="3" width="21.7109375" customWidth="1"/>
    <col min="4" max="11" width="11.140625" customWidth="1"/>
    <col min="12" max="12" width="1.28515625" customWidth="1"/>
    <col min="13" max="26" width="0" hidden="1" customWidth="1"/>
    <col min="27" max="16384" width="11.140625" hidden="1"/>
  </cols>
  <sheetData>
    <row r="1" spans="1:11" x14ac:dyDescent="0.25">
      <c r="A1" s="14" t="s">
        <v>131</v>
      </c>
      <c r="B1" s="15"/>
      <c r="C1" s="16"/>
      <c r="D1" s="260" t="s">
        <v>170</v>
      </c>
      <c r="E1" s="261"/>
      <c r="F1" s="261"/>
      <c r="G1" s="261"/>
      <c r="H1" s="261"/>
      <c r="I1" s="261"/>
      <c r="J1" s="261"/>
      <c r="K1" s="261"/>
    </row>
    <row r="2" spans="1:11" ht="3.4" customHeight="1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.4" customHeight="1" thickTop="1" x14ac:dyDescent="0.25">
      <c r="A3" s="18"/>
      <c r="B3" s="19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14" t="s">
        <v>132</v>
      </c>
      <c r="B4" s="21"/>
      <c r="C4" s="22"/>
      <c r="D4" s="262" t="s">
        <v>21</v>
      </c>
      <c r="E4" s="263"/>
      <c r="F4" s="263"/>
      <c r="G4" s="263"/>
      <c r="H4" s="263"/>
      <c r="I4" s="263"/>
      <c r="J4" s="263"/>
      <c r="K4" s="263"/>
    </row>
    <row r="5" spans="1:11" ht="15" customHeight="1" x14ac:dyDescent="0.25">
      <c r="A5" s="23"/>
      <c r="B5" s="23"/>
      <c r="C5" s="23"/>
      <c r="D5" s="24"/>
      <c r="E5" s="25"/>
      <c r="F5" s="25"/>
      <c r="G5" s="25"/>
      <c r="H5" s="25"/>
      <c r="I5" s="25"/>
      <c r="J5" s="25"/>
      <c r="K5" s="25"/>
    </row>
    <row r="6" spans="1:11" s="28" customFormat="1" ht="15.75" thickBot="1" x14ac:dyDescent="0.3">
      <c r="A6" s="26" t="s">
        <v>134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8.1" customHeight="1" thickTop="1" x14ac:dyDescent="0.25">
      <c r="A7" s="264"/>
      <c r="B7" s="264"/>
      <c r="C7" s="264"/>
      <c r="D7" s="264"/>
    </row>
    <row r="8" spans="1:11" x14ac:dyDescent="0.25">
      <c r="A8" s="266" t="s">
        <v>171</v>
      </c>
      <c r="B8" s="267"/>
      <c r="C8" s="268"/>
      <c r="D8" s="258" t="s">
        <v>172</v>
      </c>
      <c r="E8" s="259"/>
      <c r="F8" s="259"/>
      <c r="G8" s="259"/>
      <c r="H8" s="259"/>
      <c r="I8" s="259"/>
      <c r="J8" s="259"/>
      <c r="K8" s="259"/>
    </row>
    <row r="9" spans="1:11" ht="8.1" customHeight="1" x14ac:dyDescent="0.25"/>
    <row r="10" spans="1:11" x14ac:dyDescent="0.25">
      <c r="A10" s="281" t="s">
        <v>141</v>
      </c>
      <c r="B10" s="282"/>
      <c r="C10" s="282"/>
      <c r="D10" s="258" t="s">
        <v>173</v>
      </c>
      <c r="E10" s="259"/>
      <c r="F10" s="259"/>
      <c r="G10" s="259"/>
      <c r="H10" s="259"/>
      <c r="I10" s="259"/>
      <c r="J10" s="259"/>
      <c r="K10" s="259"/>
    </row>
    <row r="11" spans="1:11" ht="8.1" customHeight="1" x14ac:dyDescent="0.25"/>
    <row r="12" spans="1:11" x14ac:dyDescent="0.25">
      <c r="A12" s="281" t="s">
        <v>142</v>
      </c>
      <c r="B12" s="282"/>
      <c r="C12" s="282"/>
      <c r="D12" s="258" t="s">
        <v>174</v>
      </c>
      <c r="E12" s="259"/>
      <c r="F12" s="259"/>
      <c r="G12" s="259"/>
      <c r="H12" s="259"/>
      <c r="I12" s="259"/>
      <c r="J12" s="259"/>
      <c r="K12" s="259"/>
    </row>
    <row r="13" spans="1:11" ht="15.75" thickBot="1" x14ac:dyDescent="0.3"/>
    <row r="14" spans="1:11" x14ac:dyDescent="0.25">
      <c r="A14" s="269" t="s">
        <v>168</v>
      </c>
      <c r="B14" s="270"/>
      <c r="C14" s="270"/>
      <c r="D14" s="270"/>
      <c r="E14" s="271"/>
      <c r="F14" s="271"/>
      <c r="G14" s="271"/>
      <c r="H14" s="271"/>
      <c r="I14" s="271"/>
      <c r="J14" s="271"/>
      <c r="K14" s="272"/>
    </row>
    <row r="15" spans="1:11" x14ac:dyDescent="0.25">
      <c r="A15" s="273"/>
      <c r="B15" s="274"/>
      <c r="C15" s="274"/>
      <c r="D15" s="274"/>
      <c r="E15" s="274"/>
      <c r="F15" s="274"/>
      <c r="G15" s="274"/>
      <c r="H15" s="274"/>
      <c r="I15" s="274"/>
      <c r="J15" s="274"/>
      <c r="K15" s="275"/>
    </row>
    <row r="16" spans="1:11" x14ac:dyDescent="0.25">
      <c r="A16" s="273"/>
      <c r="B16" s="274"/>
      <c r="C16" s="274"/>
      <c r="D16" s="274"/>
      <c r="E16" s="274"/>
      <c r="F16" s="274"/>
      <c r="G16" s="274"/>
      <c r="H16" s="274"/>
      <c r="I16" s="274"/>
      <c r="J16" s="274"/>
      <c r="K16" s="275"/>
    </row>
    <row r="17" spans="1:26" x14ac:dyDescent="0.25">
      <c r="A17" s="273"/>
      <c r="B17" s="274"/>
      <c r="C17" s="274"/>
      <c r="D17" s="274"/>
      <c r="E17" s="274"/>
      <c r="F17" s="274"/>
      <c r="G17" s="274"/>
      <c r="H17" s="274"/>
      <c r="I17" s="274"/>
      <c r="J17" s="274"/>
      <c r="K17" s="275"/>
    </row>
    <row r="18" spans="1:26" x14ac:dyDescent="0.25">
      <c r="A18" s="273"/>
      <c r="B18" s="274"/>
      <c r="C18" s="274"/>
      <c r="D18" s="274"/>
      <c r="E18" s="274"/>
      <c r="F18" s="274"/>
      <c r="G18" s="274"/>
      <c r="H18" s="274"/>
      <c r="I18" s="274"/>
      <c r="J18" s="274"/>
      <c r="K18" s="275"/>
    </row>
    <row r="19" spans="1:26" x14ac:dyDescent="0.25">
      <c r="A19" s="273"/>
      <c r="B19" s="274"/>
      <c r="C19" s="274"/>
      <c r="D19" s="274"/>
      <c r="E19" s="274"/>
      <c r="F19" s="274"/>
      <c r="G19" s="274"/>
      <c r="H19" s="274"/>
      <c r="I19" s="274"/>
      <c r="J19" s="274"/>
      <c r="K19" s="275"/>
    </row>
    <row r="20" spans="1:26" x14ac:dyDescent="0.25">
      <c r="A20" s="273"/>
      <c r="B20" s="274"/>
      <c r="C20" s="274"/>
      <c r="D20" s="274"/>
      <c r="E20" s="274"/>
      <c r="F20" s="274"/>
      <c r="G20" s="274"/>
      <c r="H20" s="274"/>
      <c r="I20" s="274"/>
      <c r="J20" s="274"/>
      <c r="K20" s="275"/>
    </row>
    <row r="21" spans="1:26" ht="5.0999999999999996" customHeight="1" thickBot="1" x14ac:dyDescent="0.3">
      <c r="A21" s="276"/>
      <c r="B21" s="277"/>
      <c r="C21" s="277"/>
      <c r="D21" s="277"/>
      <c r="E21" s="277"/>
      <c r="F21" s="277"/>
      <c r="G21" s="277"/>
      <c r="H21" s="277"/>
      <c r="I21" s="277"/>
      <c r="J21" s="277"/>
      <c r="K21" s="278"/>
    </row>
    <row r="22" spans="1:26" ht="8.1" customHeight="1" x14ac:dyDescent="0.25">
      <c r="A22" s="29"/>
      <c r="B22" s="29"/>
      <c r="C22" s="29"/>
      <c r="D22" s="29"/>
    </row>
    <row r="23" spans="1:26" x14ac:dyDescent="0.25">
      <c r="A23" s="279" t="s">
        <v>169</v>
      </c>
      <c r="B23" s="279"/>
      <c r="C23" s="279"/>
      <c r="D23" s="279"/>
      <c r="E23" s="280"/>
      <c r="F23" s="280"/>
      <c r="G23" s="280"/>
    </row>
    <row r="24" spans="1:26" ht="8.1" customHeight="1" x14ac:dyDescent="0.25">
      <c r="A24" s="29"/>
      <c r="B24" s="29"/>
      <c r="C24" s="29"/>
      <c r="D24" s="29"/>
    </row>
    <row r="25" spans="1:26" hidden="1" x14ac:dyDescent="0.25">
      <c r="A25" s="29"/>
      <c r="B25" s="29"/>
      <c r="C25" s="29"/>
      <c r="D25" s="29"/>
    </row>
    <row r="30" spans="1:26" hidden="1" x14ac:dyDescent="0.25">
      <c r="A30" s="265"/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</row>
    <row r="31" spans="1:26" hidden="1" x14ac:dyDescent="0.25">
      <c r="A31" s="265"/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</row>
    <row r="32" spans="1:26" hidden="1" x14ac:dyDescent="0.25">
      <c r="A32" s="265"/>
      <c r="B32" s="265"/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</row>
    <row r="33" spans="1:26" hidden="1" x14ac:dyDescent="0.25">
      <c r="A33" s="265"/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</row>
    <row r="43" spans="1:26" hidden="1" x14ac:dyDescent="0.25">
      <c r="A43" s="264"/>
      <c r="B43" s="264"/>
      <c r="C43" s="264"/>
      <c r="D43" s="264"/>
    </row>
  </sheetData>
  <sheetProtection algorithmName="SHA-512" hashValue="93WaNIk9BMfQez/OH5yW6jTN6myx2MoTSblnZ4gLJzqmsLgSk5SR7l5Jx/wXlY/3cY5cARsvMgsJe0Ucms6FiQ==" saltValue="Yr+XN8pxcCJv45ZeqoZExQ==" spinCount="100000" sheet="1" objects="1" scenarios="1"/>
  <mergeCells count="13">
    <mergeCell ref="A43:D43"/>
    <mergeCell ref="A14:K21"/>
    <mergeCell ref="A23:G23"/>
    <mergeCell ref="A10:C10"/>
    <mergeCell ref="A12:C12"/>
    <mergeCell ref="D10:K10"/>
    <mergeCell ref="D12:K12"/>
    <mergeCell ref="D8:K8"/>
    <mergeCell ref="D1:K1"/>
    <mergeCell ref="D4:K4"/>
    <mergeCell ref="A7:D7"/>
    <mergeCell ref="A30:Z33"/>
    <mergeCell ref="A8:C8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C045-364D-4FAA-A3DC-E7A489178061}">
  <sheetPr>
    <tabColor theme="0"/>
  </sheetPr>
  <dimension ref="A1:J24"/>
  <sheetViews>
    <sheetView showGridLines="0" tabSelected="1" zoomScaleNormal="100" workbookViewId="0">
      <selection activeCell="C18" sqref="C18"/>
    </sheetView>
  </sheetViews>
  <sheetFormatPr baseColWidth="10" defaultColWidth="0" defaultRowHeight="15" customHeight="1" zeroHeight="1" x14ac:dyDescent="0.2"/>
  <cols>
    <col min="1" max="1" width="58.7109375" style="33" bestFit="1" customWidth="1"/>
    <col min="2" max="2" width="10.5703125" style="34" customWidth="1"/>
    <col min="3" max="3" width="24" style="33" customWidth="1"/>
    <col min="4" max="4" width="15.42578125" style="33" customWidth="1"/>
    <col min="5" max="5" width="1.28515625" style="33" customWidth="1"/>
    <col min="6" max="10" width="0" style="33" hidden="1" customWidth="1"/>
    <col min="11" max="16384" width="11.140625" style="33" hidden="1"/>
  </cols>
  <sheetData>
    <row r="1" spans="1:4" ht="45.75" thickBot="1" x14ac:dyDescent="0.25">
      <c r="A1" s="30" t="s">
        <v>165</v>
      </c>
      <c r="B1" s="31" t="s">
        <v>156</v>
      </c>
      <c r="C1" s="32" t="s">
        <v>167</v>
      </c>
      <c r="D1" s="32" t="s">
        <v>164</v>
      </c>
    </row>
    <row r="2" spans="1:4" ht="3.4" customHeight="1" thickBot="1" x14ac:dyDescent="0.25"/>
    <row r="3" spans="1:4" ht="15" customHeight="1" thickBot="1" x14ac:dyDescent="0.25">
      <c r="A3" s="35" t="s">
        <v>155</v>
      </c>
      <c r="B3" s="36">
        <f>'Mo. - Fr. (Tag)'!I164</f>
        <v>20.303330000000003</v>
      </c>
      <c r="C3" s="37">
        <v>3752</v>
      </c>
      <c r="D3" s="38">
        <f>B3*C3</f>
        <v>76178.094160000008</v>
      </c>
    </row>
    <row r="4" spans="1:4" ht="3.4" customHeight="1" thickBot="1" x14ac:dyDescent="0.25">
      <c r="D4" s="39">
        <f t="shared" ref="D4:D17" si="0">B4*C4</f>
        <v>0</v>
      </c>
    </row>
    <row r="5" spans="1:4" ht="15" customHeight="1" thickBot="1" x14ac:dyDescent="0.25">
      <c r="A5" s="35" t="s">
        <v>157</v>
      </c>
      <c r="B5" s="40">
        <f>'Mo. - Fr. (Nacht)'!I164</f>
        <v>24.079930000000004</v>
      </c>
      <c r="C5" s="37">
        <v>2400</v>
      </c>
      <c r="D5" s="38">
        <f t="shared" si="0"/>
        <v>57791.832000000009</v>
      </c>
    </row>
    <row r="6" spans="1:4" ht="8.1" customHeight="1" thickBot="1" x14ac:dyDescent="0.25">
      <c r="D6" s="39"/>
    </row>
    <row r="7" spans="1:4" ht="15" customHeight="1" thickBot="1" x14ac:dyDescent="0.25">
      <c r="A7" s="35" t="s">
        <v>158</v>
      </c>
      <c r="B7" s="40">
        <f>'Sa. (Tag)'!I164</f>
        <v>20.303330000000003</v>
      </c>
      <c r="C7" s="37">
        <v>900</v>
      </c>
      <c r="D7" s="38">
        <f t="shared" si="0"/>
        <v>18272.997000000003</v>
      </c>
    </row>
    <row r="8" spans="1:4" ht="3.4" customHeight="1" thickBot="1" x14ac:dyDescent="0.25">
      <c r="D8" s="39">
        <f t="shared" si="0"/>
        <v>0</v>
      </c>
    </row>
    <row r="9" spans="1:4" ht="15" customHeight="1" thickBot="1" x14ac:dyDescent="0.25">
      <c r="A9" s="35" t="s">
        <v>159</v>
      </c>
      <c r="B9" s="40">
        <f>'Sa. (Nacht)'!I164</f>
        <v>24.079930000000004</v>
      </c>
      <c r="C9" s="37">
        <v>600</v>
      </c>
      <c r="D9" s="38">
        <f t="shared" si="0"/>
        <v>14447.958000000002</v>
      </c>
    </row>
    <row r="10" spans="1:4" ht="8.1" customHeight="1" thickBot="1" x14ac:dyDescent="0.25">
      <c r="D10" s="39"/>
    </row>
    <row r="11" spans="1:4" ht="15" customHeight="1" thickBot="1" x14ac:dyDescent="0.25">
      <c r="A11" s="35" t="s">
        <v>160</v>
      </c>
      <c r="B11" s="41">
        <f>'So. (Tag)'!I164</f>
        <v>24.572530000000004</v>
      </c>
      <c r="C11" s="37">
        <v>720</v>
      </c>
      <c r="D11" s="38">
        <f t="shared" si="0"/>
        <v>17692.221600000004</v>
      </c>
    </row>
    <row r="12" spans="1:4" ht="3.4" customHeight="1" thickBot="1" x14ac:dyDescent="0.25">
      <c r="D12" s="39">
        <f t="shared" si="0"/>
        <v>0</v>
      </c>
    </row>
    <row r="13" spans="1:4" ht="15" customHeight="1" thickBot="1" x14ac:dyDescent="0.25">
      <c r="A13" s="35" t="s">
        <v>161</v>
      </c>
      <c r="B13" s="41">
        <f>'So. (Nacht)'!I164</f>
        <v>24.572530000000004</v>
      </c>
      <c r="C13" s="37">
        <v>480</v>
      </c>
      <c r="D13" s="38">
        <f t="shared" si="0"/>
        <v>11794.814400000001</v>
      </c>
    </row>
    <row r="14" spans="1:4" ht="8.1" customHeight="1" thickBot="1" x14ac:dyDescent="0.25">
      <c r="D14" s="39"/>
    </row>
    <row r="15" spans="1:4" ht="15" customHeight="1" thickBot="1" x14ac:dyDescent="0.25">
      <c r="A15" s="35" t="s">
        <v>162</v>
      </c>
      <c r="B15" s="41">
        <f>'FT (Tag)'!I164</f>
        <v>36.723330000000004</v>
      </c>
      <c r="C15" s="37">
        <v>180</v>
      </c>
      <c r="D15" s="38">
        <f t="shared" si="0"/>
        <v>6610.1994000000004</v>
      </c>
    </row>
    <row r="16" spans="1:4" ht="3.4" customHeight="1" thickBot="1" x14ac:dyDescent="0.25">
      <c r="D16" s="39">
        <f t="shared" si="0"/>
        <v>0</v>
      </c>
    </row>
    <row r="17" spans="1:10" ht="15" customHeight="1" thickBot="1" x14ac:dyDescent="0.25">
      <c r="A17" s="35" t="s">
        <v>163</v>
      </c>
      <c r="B17" s="41">
        <f>'FT (Nacht)'!I164</f>
        <v>36.723330000000004</v>
      </c>
      <c r="C17" s="37">
        <v>120</v>
      </c>
      <c r="D17" s="38">
        <f t="shared" si="0"/>
        <v>4406.7996000000003</v>
      </c>
    </row>
    <row r="18" spans="1:10" ht="8.1" customHeight="1" thickBot="1" x14ac:dyDescent="0.25"/>
    <row r="19" spans="1:10" ht="15" customHeight="1" thickBot="1" x14ac:dyDescent="0.3">
      <c r="A19" s="283" t="s">
        <v>166</v>
      </c>
      <c r="B19" s="284"/>
      <c r="C19" s="285"/>
      <c r="D19" s="42">
        <f>D3+D5+D7+D9+D11+D13+D15+D17</f>
        <v>207194.91616000005</v>
      </c>
    </row>
    <row r="20" spans="1:10" ht="3.4" customHeight="1" thickBot="1" x14ac:dyDescent="0.25"/>
    <row r="21" spans="1:10" ht="15" customHeight="1" x14ac:dyDescent="0.2">
      <c r="A21" s="286" t="s">
        <v>182</v>
      </c>
      <c r="B21" s="287"/>
      <c r="C21" s="287"/>
      <c r="D21" s="288"/>
      <c r="E21" s="43"/>
      <c r="F21" s="43"/>
      <c r="G21" s="43"/>
      <c r="H21" s="43"/>
      <c r="I21" s="43"/>
      <c r="J21" s="44"/>
    </row>
    <row r="22" spans="1:10" ht="15" customHeight="1" x14ac:dyDescent="0.2">
      <c r="A22" s="289"/>
      <c r="B22" s="290"/>
      <c r="C22" s="290"/>
      <c r="D22" s="291"/>
      <c r="E22" s="43"/>
      <c r="F22" s="43"/>
      <c r="G22" s="43"/>
      <c r="H22" s="43"/>
      <c r="I22" s="43"/>
      <c r="J22" s="44"/>
    </row>
    <row r="23" spans="1:10" ht="25.9" customHeight="1" thickBot="1" x14ac:dyDescent="0.25">
      <c r="A23" s="292"/>
      <c r="B23" s="293"/>
      <c r="C23" s="293"/>
      <c r="D23" s="294"/>
      <c r="E23" s="44"/>
      <c r="F23" s="44"/>
      <c r="G23" s="44"/>
      <c r="H23" s="44"/>
      <c r="I23" s="44"/>
      <c r="J23" s="44"/>
    </row>
    <row r="24" spans="1:10" ht="8.1" customHeight="1" x14ac:dyDescent="0.2"/>
  </sheetData>
  <mergeCells count="2">
    <mergeCell ref="A19:C19"/>
    <mergeCell ref="A21:D2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AD165"/>
  <sheetViews>
    <sheetView showGridLines="0" zoomScaleNormal="100" zoomScalePageLayoutView="25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1.28515625" style="33" customWidth="1"/>
    <col min="12" max="12" width="0.140625" style="44" customWidth="1"/>
    <col min="13" max="13" width="0.42578125" style="33" hidden="1" customWidth="1"/>
    <col min="14" max="14" width="8.7109375" style="33" hidden="1" customWidth="1"/>
    <col min="15" max="15" width="0.85546875" style="33" hidden="1" customWidth="1"/>
    <col min="16" max="16" width="10.7109375" style="33" hidden="1" customWidth="1"/>
    <col min="17" max="17" width="2.42578125" style="33" hidden="1" customWidth="1"/>
    <col min="18" max="18" width="0.42578125" style="33" hidden="1" customWidth="1"/>
    <col min="19" max="19" width="0.140625" style="33" hidden="1" customWidth="1"/>
    <col min="20" max="28" width="11.42578125" style="33" hidden="1" customWidth="1"/>
    <col min="29" max="30" width="0" style="33" hidden="1" customWidth="1"/>
    <col min="31" max="16384" width="11.42578125" style="33" hidden="1"/>
  </cols>
  <sheetData>
    <row r="1" spans="1:21" s="50" customFormat="1" ht="20.100000000000001" customHeight="1" thickBot="1" x14ac:dyDescent="0.3">
      <c r="A1" s="45" t="s">
        <v>135</v>
      </c>
      <c r="B1" s="46"/>
      <c r="C1" s="47"/>
      <c r="D1" s="334" t="s">
        <v>143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9"/>
      <c r="S1" s="49"/>
      <c r="T1" s="49"/>
      <c r="U1" s="49"/>
    </row>
    <row r="2" spans="1:21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</row>
    <row r="3" spans="1:2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</row>
    <row r="5" spans="1:2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61"/>
      <c r="P5" s="72"/>
      <c r="Q5" s="73"/>
      <c r="R5" s="44"/>
      <c r="S5" s="44"/>
      <c r="T5" s="44"/>
    </row>
    <row r="6" spans="1:2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65"/>
      <c r="Q6" s="66"/>
      <c r="R6" s="44"/>
      <c r="S6" s="44"/>
      <c r="T6" s="44"/>
    </row>
    <row r="7" spans="1:21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  <c r="N7" s="44"/>
      <c r="O7" s="44"/>
      <c r="P7" s="81"/>
      <c r="Q7" s="82"/>
      <c r="R7" s="44"/>
      <c r="S7" s="44"/>
      <c r="T7" s="44"/>
    </row>
    <row r="8" spans="1:21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81"/>
      <c r="Q8" s="84"/>
      <c r="R8" s="44"/>
      <c r="S8" s="44"/>
      <c r="T8" s="44"/>
    </row>
    <row r="9" spans="1:2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89"/>
      <c r="Q9" s="90"/>
      <c r="R9" s="44"/>
      <c r="S9" s="44"/>
      <c r="T9" s="44"/>
    </row>
    <row r="10" spans="1:21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81"/>
      <c r="Q10" s="82"/>
      <c r="R10" s="44"/>
      <c r="S10" s="44"/>
      <c r="T10" s="44"/>
    </row>
    <row r="11" spans="1:2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  <c r="N11" s="44"/>
      <c r="O11" s="44"/>
      <c r="P11" s="89"/>
      <c r="Q11" s="82"/>
      <c r="R11" s="44"/>
      <c r="S11" s="44"/>
      <c r="T11" s="44"/>
    </row>
    <row r="12" spans="1:2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81"/>
      <c r="Q12" s="82"/>
      <c r="R12" s="44"/>
      <c r="S12" s="44"/>
      <c r="T12" s="44"/>
    </row>
    <row r="13" spans="1:21" ht="14.1" customHeight="1" thickBot="1" x14ac:dyDescent="0.3">
      <c r="A13" s="67"/>
      <c r="B13" s="298" t="s">
        <v>175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72"/>
      <c r="Q13" s="94"/>
      <c r="R13" s="44"/>
      <c r="S13" s="44"/>
      <c r="T13" s="44"/>
    </row>
    <row r="14" spans="1:2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65"/>
      <c r="Q14" s="66"/>
      <c r="R14" s="44"/>
      <c r="S14" s="44"/>
      <c r="T14" s="44"/>
    </row>
    <row r="15" spans="1:2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44"/>
      <c r="P15" s="81"/>
      <c r="Q15" s="82"/>
      <c r="R15" s="44"/>
      <c r="S15" s="44"/>
      <c r="T15" s="44"/>
    </row>
    <row r="16" spans="1:21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65"/>
      <c r="Q16" s="66"/>
      <c r="R16" s="44"/>
      <c r="S16" s="44"/>
      <c r="T16" s="44"/>
    </row>
    <row r="17" spans="1:20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44"/>
      <c r="P17" s="81"/>
      <c r="Q17" s="82"/>
      <c r="R17" s="44"/>
      <c r="S17" s="44"/>
      <c r="T17" s="44"/>
    </row>
    <row r="18" spans="1:20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44"/>
      <c r="P18" s="81"/>
      <c r="Q18" s="82"/>
      <c r="R18" s="44"/>
      <c r="S18" s="44"/>
      <c r="T18" s="44"/>
    </row>
    <row r="19" spans="1:20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44"/>
      <c r="P19" s="89"/>
      <c r="Q19" s="82"/>
      <c r="R19" s="44"/>
      <c r="S19" s="44"/>
      <c r="T19" s="44"/>
    </row>
    <row r="20" spans="1:20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44"/>
      <c r="P20" s="81"/>
      <c r="Q20" s="82"/>
      <c r="R20" s="44"/>
      <c r="S20" s="44"/>
      <c r="T20" s="44"/>
    </row>
    <row r="21" spans="1:20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  <c r="N21" s="65"/>
      <c r="O21" s="61"/>
      <c r="P21" s="65"/>
      <c r="Q21" s="103"/>
      <c r="R21" s="44"/>
      <c r="S21" s="44"/>
      <c r="T21" s="44"/>
    </row>
    <row r="22" spans="1:20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44"/>
      <c r="P22" s="81"/>
      <c r="Q22" s="82"/>
      <c r="R22" s="44"/>
      <c r="S22" s="44"/>
      <c r="T22" s="44"/>
    </row>
    <row r="23" spans="1:20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89"/>
      <c r="Q23" s="90"/>
      <c r="R23" s="44"/>
      <c r="S23" s="44"/>
      <c r="T23" s="44"/>
    </row>
    <row r="24" spans="1:20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89"/>
      <c r="Q24" s="115"/>
    </row>
    <row r="25" spans="1:20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  <c r="N25" s="111"/>
      <c r="O25" s="112"/>
      <c r="P25" s="89"/>
      <c r="Q25" s="82"/>
    </row>
    <row r="26" spans="1:20" s="44" customFormat="1" ht="3.4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89"/>
      <c r="Q26" s="115"/>
    </row>
    <row r="27" spans="1:20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89"/>
      <c r="Q27" s="82"/>
    </row>
    <row r="28" spans="1:20" s="44" customFormat="1" ht="3.4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89"/>
      <c r="Q28" s="82"/>
    </row>
    <row r="29" spans="1:20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  <c r="N29" s="111"/>
      <c r="O29" s="112"/>
      <c r="P29" s="89"/>
      <c r="Q29" s="82"/>
    </row>
    <row r="30" spans="1:20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89"/>
      <c r="Q30" s="115"/>
    </row>
    <row r="31" spans="1:20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89"/>
      <c r="Q31" s="90"/>
      <c r="R31" s="44"/>
      <c r="S31" s="44"/>
      <c r="T31" s="44"/>
    </row>
    <row r="32" spans="1:20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89"/>
      <c r="Q32" s="115"/>
    </row>
    <row r="33" spans="1:20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111"/>
      <c r="O33" s="112"/>
      <c r="P33" s="89"/>
      <c r="Q33" s="82"/>
    </row>
    <row r="34" spans="1:20" s="44" customFormat="1" ht="3.4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89"/>
      <c r="Q34" s="115"/>
    </row>
    <row r="35" spans="1:20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89"/>
      <c r="Q35" s="82"/>
    </row>
    <row r="36" spans="1:20" s="44" customFormat="1" ht="3.4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89"/>
      <c r="Q36" s="82"/>
    </row>
    <row r="37" spans="1:20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111"/>
      <c r="O37" s="112"/>
      <c r="P37" s="89"/>
      <c r="Q37" s="82"/>
    </row>
    <row r="38" spans="1:20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0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89"/>
      <c r="Q39" s="90"/>
    </row>
    <row r="40" spans="1:20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89"/>
      <c r="Q40" s="115"/>
    </row>
    <row r="41" spans="1:20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111"/>
      <c r="O41" s="112"/>
      <c r="P41" s="89"/>
      <c r="Q41" s="82"/>
    </row>
    <row r="42" spans="1:20" s="44" customFormat="1" ht="3.4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89"/>
      <c r="Q42" s="115"/>
    </row>
    <row r="43" spans="1:20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89"/>
      <c r="Q43" s="82"/>
      <c r="R43" s="44"/>
      <c r="S43" s="44"/>
      <c r="T43" s="44"/>
    </row>
    <row r="44" spans="1:20" s="44" customFormat="1" ht="3.4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89"/>
      <c r="Q44" s="82"/>
    </row>
    <row r="45" spans="1:20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111"/>
      <c r="O45" s="112"/>
      <c r="P45" s="89"/>
      <c r="Q45" s="82"/>
    </row>
    <row r="46" spans="1:20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0" s="44" customFormat="1" ht="14.1" hidden="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0</v>
      </c>
      <c r="J47" s="102" t="s">
        <v>90</v>
      </c>
      <c r="K47" s="33"/>
      <c r="M47" s="33"/>
      <c r="N47" s="28"/>
      <c r="O47" s="28"/>
      <c r="P47" s="72"/>
      <c r="Q47" s="103"/>
    </row>
    <row r="48" spans="1:20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72"/>
      <c r="Q48" s="103"/>
    </row>
    <row r="49" spans="1:20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  <c r="P49" s="72"/>
      <c r="Q49" s="94"/>
    </row>
    <row r="50" spans="1:20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P50" s="65"/>
      <c r="Q50" s="66"/>
    </row>
    <row r="51" spans="1:20" s="44" customFormat="1" ht="6.6" hidden="1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66"/>
    </row>
    <row r="52" spans="1:20" s="44" customFormat="1" ht="14.1" hidden="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66"/>
    </row>
    <row r="53" spans="1:20" s="44" customFormat="1" ht="14.1" hidden="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66"/>
    </row>
    <row r="54" spans="1:20" s="44" customFormat="1" ht="7.5" hidden="1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66"/>
    </row>
    <row r="55" spans="1:20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P55" s="81"/>
      <c r="Q55" s="82"/>
    </row>
    <row r="56" spans="1:20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  <c r="M56" s="33"/>
      <c r="N56" s="111"/>
      <c r="P56" s="81"/>
      <c r="Q56" s="82"/>
    </row>
    <row r="57" spans="1:20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P57" s="65"/>
      <c r="Q57" s="66"/>
    </row>
    <row r="58" spans="1:20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44"/>
      <c r="P58" s="81"/>
      <c r="Q58" s="82"/>
      <c r="R58" s="44"/>
      <c r="S58" s="44"/>
      <c r="T58" s="44"/>
    </row>
    <row r="59" spans="1:20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44"/>
      <c r="P59" s="81"/>
      <c r="Q59" s="82"/>
      <c r="R59" s="44"/>
      <c r="S59" s="44"/>
      <c r="T59" s="44"/>
    </row>
    <row r="60" spans="1:20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  <c r="N60" s="81"/>
      <c r="O60" s="44"/>
      <c r="P60" s="89"/>
      <c r="Q60" s="82"/>
      <c r="R60" s="44"/>
      <c r="S60" s="44"/>
      <c r="T60" s="44"/>
    </row>
    <row r="61" spans="1:20" ht="8.1" hidden="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44"/>
      <c r="P61" s="81"/>
      <c r="Q61" s="82"/>
      <c r="R61" s="44"/>
      <c r="S61" s="44"/>
      <c r="T61" s="44"/>
    </row>
    <row r="62" spans="1:20" ht="14.1" hidden="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16.420000000000002</v>
      </c>
      <c r="J62" s="143" t="s">
        <v>90</v>
      </c>
      <c r="K62" s="144"/>
      <c r="L62" s="145"/>
      <c r="M62" s="144"/>
      <c r="N62" s="146"/>
      <c r="O62" s="146"/>
      <c r="P62" s="147"/>
      <c r="Q62" s="73"/>
      <c r="R62" s="44"/>
      <c r="S62" s="44"/>
      <c r="T62" s="44"/>
    </row>
    <row r="63" spans="1:20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44"/>
      <c r="P63" s="81"/>
      <c r="Q63" s="82"/>
      <c r="R63" s="44"/>
      <c r="S63" s="44"/>
      <c r="T63" s="44"/>
    </row>
    <row r="64" spans="1:20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59"/>
      <c r="S64" s="59"/>
      <c r="T64" s="59"/>
    </row>
    <row r="65" spans="1:20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</row>
    <row r="66" spans="1:2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</row>
    <row r="67" spans="1:20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</row>
    <row r="68" spans="1:2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  <c r="N68" s="165"/>
      <c r="O68" s="112"/>
      <c r="P68" s="166"/>
      <c r="Q68" s="82"/>
      <c r="R68" s="44"/>
      <c r="S68" s="44"/>
      <c r="T68" s="44"/>
    </row>
    <row r="69" spans="1:20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70"/>
      <c r="P69" s="166"/>
      <c r="Q69" s="169"/>
      <c r="R69" s="44"/>
      <c r="S69" s="44"/>
      <c r="T69" s="44"/>
    </row>
    <row r="70" spans="1:2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  <c r="N70" s="165"/>
      <c r="O70" s="112"/>
      <c r="P70" s="165"/>
      <c r="Q70" s="82"/>
      <c r="R70" s="44"/>
      <c r="S70" s="44"/>
      <c r="T70" s="44"/>
    </row>
    <row r="71" spans="1:20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70"/>
      <c r="P71" s="166"/>
      <c r="Q71" s="169"/>
      <c r="R71" s="44"/>
      <c r="S71" s="44"/>
      <c r="T71" s="44"/>
    </row>
    <row r="72" spans="1:2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  <c r="N72" s="165"/>
      <c r="O72" s="112"/>
      <c r="P72" s="166"/>
      <c r="Q72" s="82"/>
      <c r="R72" s="44"/>
      <c r="S72" s="44"/>
      <c r="T72" s="44"/>
    </row>
    <row r="73" spans="1:20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70"/>
      <c r="P73" s="166"/>
      <c r="Q73" s="169"/>
      <c r="R73" s="44"/>
      <c r="S73" s="44"/>
      <c r="T73" s="44"/>
    </row>
    <row r="74" spans="1:2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  <c r="N74" s="165"/>
      <c r="O74" s="112"/>
      <c r="P74" s="165"/>
      <c r="Q74" s="82"/>
      <c r="R74" s="44"/>
      <c r="S74" s="44"/>
      <c r="T74" s="44"/>
    </row>
    <row r="75" spans="1:20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70"/>
      <c r="P75" s="166"/>
      <c r="Q75" s="169"/>
      <c r="R75" s="44"/>
      <c r="S75" s="44"/>
      <c r="T75" s="44"/>
    </row>
    <row r="76" spans="1:2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  <c r="N76" s="165"/>
      <c r="O76" s="112"/>
      <c r="P76" s="165"/>
      <c r="Q76" s="82"/>
      <c r="R76" s="44"/>
      <c r="S76" s="44"/>
      <c r="T76" s="44"/>
    </row>
    <row r="77" spans="1:20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70"/>
      <c r="P77" s="166"/>
      <c r="Q77" s="169"/>
      <c r="R77" s="44"/>
      <c r="S77" s="44"/>
      <c r="T77" s="44"/>
    </row>
    <row r="78" spans="1:2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v>0.35</v>
      </c>
      <c r="G78" s="118" t="s">
        <v>23</v>
      </c>
      <c r="H78" s="112"/>
      <c r="I78" s="164">
        <f>(I21+I60)*F78/100</f>
        <v>5.747E-2</v>
      </c>
      <c r="J78" s="93" t="s">
        <v>90</v>
      </c>
      <c r="N78" s="165"/>
      <c r="O78" s="112"/>
      <c r="P78" s="166"/>
      <c r="Q78" s="82"/>
      <c r="R78" s="44"/>
      <c r="S78" s="44"/>
      <c r="T78" s="44"/>
    </row>
    <row r="79" spans="1:20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70"/>
      <c r="P79" s="166"/>
      <c r="Q79" s="169"/>
      <c r="R79" s="44"/>
      <c r="S79" s="44"/>
      <c r="T79" s="44"/>
    </row>
    <row r="80" spans="1:2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  <c r="N80" s="165"/>
      <c r="O80" s="112"/>
      <c r="P80" s="166"/>
      <c r="Q80" s="82"/>
      <c r="R80" s="44"/>
      <c r="S80" s="44"/>
      <c r="T80" s="44"/>
    </row>
    <row r="81" spans="1:20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70"/>
      <c r="P81" s="166"/>
      <c r="Q81" s="169"/>
      <c r="R81" s="44"/>
      <c r="S81" s="44"/>
      <c r="T81" s="44"/>
    </row>
    <row r="82" spans="1:20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  <c r="N82" s="165"/>
      <c r="O82" s="112"/>
      <c r="P82" s="166"/>
      <c r="Q82" s="82"/>
      <c r="R82" s="44"/>
      <c r="S82" s="44"/>
      <c r="T82" s="44"/>
    </row>
    <row r="83" spans="1:20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44"/>
      <c r="P83" s="44"/>
      <c r="Q83" s="44"/>
      <c r="R83" s="44"/>
      <c r="S83" s="44"/>
      <c r="T83" s="44"/>
    </row>
    <row r="84" spans="1:20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  <c r="L84" s="61"/>
      <c r="N84" s="187"/>
      <c r="O84" s="185"/>
      <c r="P84" s="189"/>
      <c r="Q84" s="103"/>
      <c r="R84" s="44"/>
      <c r="S84" s="44"/>
      <c r="T84" s="44"/>
    </row>
    <row r="85" spans="1:20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187"/>
      <c r="P85" s="189"/>
      <c r="Q85" s="170"/>
      <c r="R85" s="44"/>
      <c r="S85" s="44"/>
      <c r="T85" s="44"/>
    </row>
    <row r="86" spans="1:20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165"/>
      <c r="P86" s="167"/>
      <c r="Q86" s="82"/>
      <c r="R86" s="44"/>
      <c r="S86" s="44"/>
      <c r="T86" s="44"/>
    </row>
    <row r="87" spans="1:20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</row>
    <row r="88" spans="1:20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</row>
    <row r="89" spans="1:20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</row>
    <row r="90" spans="1:20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66"/>
      <c r="Q90" s="82"/>
      <c r="R90" s="44"/>
      <c r="S90" s="44"/>
      <c r="T90" s="44"/>
    </row>
    <row r="91" spans="1:20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66"/>
      <c r="Q91" s="170"/>
      <c r="R91" s="44"/>
      <c r="S91" s="44"/>
      <c r="T91" s="44"/>
    </row>
    <row r="92" spans="1:20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03"/>
      <c r="O92" s="170"/>
      <c r="P92" s="166"/>
      <c r="Q92" s="82"/>
      <c r="R92" s="44"/>
      <c r="S92" s="44"/>
      <c r="T92" s="44"/>
    </row>
    <row r="93" spans="1:20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</row>
    <row r="94" spans="1:20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66"/>
      <c r="Q94" s="82"/>
      <c r="R94" s="44"/>
      <c r="S94" s="44"/>
      <c r="T94" s="44"/>
    </row>
    <row r="95" spans="1:20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66"/>
      <c r="Q95" s="170"/>
      <c r="R95" s="44"/>
      <c r="S95" s="44"/>
      <c r="T95" s="44"/>
    </row>
    <row r="96" spans="1:20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03"/>
      <c r="O96" s="170"/>
      <c r="P96" s="166"/>
      <c r="Q96" s="82"/>
      <c r="R96" s="44"/>
      <c r="S96" s="44"/>
      <c r="T96" s="44"/>
    </row>
    <row r="97" spans="1:20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170"/>
      <c r="P97" s="166"/>
      <c r="Q97" s="170"/>
      <c r="R97" s="44"/>
      <c r="S97" s="44"/>
      <c r="T97" s="44"/>
    </row>
    <row r="98" spans="1:20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66"/>
      <c r="Q98" s="82"/>
      <c r="R98" s="44"/>
      <c r="S98" s="44"/>
      <c r="T98" s="44"/>
    </row>
    <row r="99" spans="1:20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66"/>
      <c r="Q99" s="169"/>
      <c r="R99" s="44"/>
      <c r="S99" s="44"/>
      <c r="T99" s="44"/>
    </row>
    <row r="100" spans="1:20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66"/>
      <c r="Q100" s="82"/>
      <c r="R100" s="44"/>
      <c r="S100" s="44"/>
      <c r="T100" s="44"/>
    </row>
    <row r="101" spans="1:20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66"/>
      <c r="Q101" s="170"/>
      <c r="R101" s="44"/>
      <c r="S101" s="44"/>
      <c r="T101" s="44"/>
    </row>
    <row r="102" spans="1:20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66"/>
      <c r="Q102" s="82"/>
      <c r="R102" s="44"/>
      <c r="S102" s="44"/>
      <c r="T102" s="44"/>
    </row>
    <row r="103" spans="1:20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66"/>
      <c r="Q103" s="170"/>
      <c r="R103" s="44"/>
      <c r="S103" s="44"/>
      <c r="T103" s="44"/>
    </row>
    <row r="104" spans="1:20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66"/>
      <c r="Q104" s="82"/>
      <c r="R104" s="44"/>
      <c r="S104" s="44"/>
      <c r="T104" s="44"/>
    </row>
    <row r="105" spans="1:20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66"/>
      <c r="Q105" s="170"/>
      <c r="R105" s="44"/>
      <c r="S105" s="44"/>
      <c r="T105" s="44"/>
    </row>
    <row r="106" spans="1:20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66"/>
      <c r="Q106" s="82"/>
      <c r="R106" s="44"/>
      <c r="S106" s="44"/>
      <c r="T106" s="44"/>
    </row>
    <row r="107" spans="1:20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69"/>
      <c r="Q107" s="169"/>
      <c r="R107" s="44"/>
      <c r="S107" s="44"/>
      <c r="T107" s="44"/>
    </row>
    <row r="108" spans="1:20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66"/>
      <c r="Q108" s="82"/>
      <c r="R108" s="44"/>
      <c r="S108" s="44"/>
      <c r="T108" s="44"/>
    </row>
    <row r="109" spans="1:20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</row>
    <row r="110" spans="1:20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189"/>
      <c r="Q110" s="103"/>
      <c r="R110" s="44"/>
      <c r="S110" s="44"/>
      <c r="T110" s="44"/>
    </row>
    <row r="111" spans="1:20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P111" s="44"/>
      <c r="Q111" s="44"/>
      <c r="R111" s="44"/>
      <c r="S111" s="44"/>
      <c r="T111" s="44"/>
    </row>
    <row r="112" spans="1:20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P112" s="44"/>
      <c r="Q112" s="44"/>
      <c r="R112" s="44"/>
      <c r="S112" s="44"/>
      <c r="T112" s="44"/>
    </row>
    <row r="113" spans="1:20" ht="3.4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</row>
    <row r="114" spans="1:20" ht="15" customHeight="1" thickBot="1" x14ac:dyDescent="0.25">
      <c r="A114" s="172"/>
      <c r="B114" s="95" t="s">
        <v>28</v>
      </c>
      <c r="C114" s="327" t="s">
        <v>31</v>
      </c>
      <c r="D114" s="327"/>
      <c r="F114" s="9"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44"/>
      <c r="P114" s="216"/>
      <c r="Q114" s="82"/>
      <c r="R114" s="44"/>
      <c r="S114" s="44"/>
      <c r="T114" s="44"/>
    </row>
    <row r="115" spans="1:20" ht="3.4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216"/>
      <c r="Q115" s="44"/>
      <c r="R115" s="44"/>
      <c r="S115" s="44"/>
      <c r="T115" s="44"/>
    </row>
    <row r="116" spans="1:20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44"/>
      <c r="P116" s="216"/>
      <c r="Q116" s="82"/>
      <c r="R116" s="44"/>
      <c r="S116" s="44"/>
      <c r="T116" s="44"/>
    </row>
    <row r="117" spans="1:20" ht="3.4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</row>
    <row r="118" spans="1:20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111"/>
      <c r="Q118" s="82"/>
      <c r="R118" s="44"/>
      <c r="S118" s="44"/>
      <c r="T118" s="44"/>
    </row>
    <row r="119" spans="1:20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</row>
    <row r="120" spans="1:20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  <c r="L120" s="145"/>
      <c r="M120" s="144"/>
      <c r="N120" s="145"/>
      <c r="O120" s="145"/>
      <c r="P120" s="5"/>
      <c r="Q120" s="73"/>
      <c r="R120" s="44"/>
      <c r="S120" s="44"/>
      <c r="T120" s="44"/>
    </row>
    <row r="121" spans="1:20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</row>
    <row r="122" spans="1:20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</row>
    <row r="123" spans="1:20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</row>
    <row r="124" spans="1:20" ht="15" customHeight="1" thickBot="1" x14ac:dyDescent="0.3">
      <c r="B124" s="228" t="s">
        <v>51</v>
      </c>
      <c r="C124" s="327" t="s">
        <v>69</v>
      </c>
      <c r="D124" s="327"/>
      <c r="E124" s="331"/>
      <c r="F124" s="9"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44"/>
      <c r="P124" s="216"/>
      <c r="Q124" s="90"/>
      <c r="R124" s="44"/>
      <c r="S124" s="44"/>
      <c r="T124" s="44"/>
    </row>
    <row r="125" spans="1:20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70"/>
      <c r="P125" s="166"/>
      <c r="Q125" s="169"/>
      <c r="R125" s="44"/>
      <c r="S125" s="44"/>
      <c r="T125" s="44"/>
    </row>
    <row r="126" spans="1:20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70"/>
      <c r="P126" s="166"/>
      <c r="Q126" s="82"/>
      <c r="R126" s="44"/>
      <c r="S126" s="44"/>
      <c r="T126" s="44"/>
    </row>
    <row r="127" spans="1:20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70"/>
      <c r="P127" s="166"/>
      <c r="Q127" s="169"/>
      <c r="R127" s="44"/>
      <c r="S127" s="44"/>
      <c r="T127" s="44"/>
    </row>
    <row r="128" spans="1:20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70"/>
      <c r="P128" s="166"/>
      <c r="Q128" s="82"/>
      <c r="R128" s="44"/>
      <c r="S128" s="44"/>
      <c r="T128" s="44"/>
    </row>
    <row r="129" spans="1:20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70"/>
      <c r="P129" s="166"/>
      <c r="Q129" s="169"/>
      <c r="R129" s="44"/>
      <c r="S129" s="44"/>
      <c r="T129" s="44"/>
    </row>
    <row r="130" spans="1:20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70"/>
      <c r="P130" s="166"/>
      <c r="Q130" s="82"/>
      <c r="R130" s="44"/>
      <c r="S130" s="44"/>
      <c r="T130" s="44"/>
    </row>
    <row r="131" spans="1:20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</row>
    <row r="132" spans="1:20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6"/>
      <c r="Q132" s="103"/>
      <c r="R132" s="44"/>
      <c r="S132" s="44"/>
      <c r="T132" s="44"/>
    </row>
    <row r="133" spans="1:20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</row>
    <row r="134" spans="1:20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</row>
    <row r="135" spans="1:20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</row>
    <row r="136" spans="1:20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44"/>
      <c r="P136" s="216"/>
      <c r="Q136" s="90"/>
      <c r="R136" s="44"/>
      <c r="S136" s="44"/>
      <c r="T136" s="44"/>
    </row>
    <row r="137" spans="1:20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44"/>
      <c r="P137" s="216"/>
      <c r="Q137" s="114"/>
      <c r="R137" s="44"/>
      <c r="S137" s="44"/>
      <c r="T137" s="44"/>
    </row>
    <row r="138" spans="1:20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44"/>
      <c r="P138" s="216"/>
      <c r="Q138" s="90"/>
      <c r="R138" s="44"/>
      <c r="S138" s="44"/>
      <c r="T138" s="44"/>
    </row>
    <row r="139" spans="1:20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44"/>
      <c r="P139" s="216"/>
      <c r="Q139" s="114"/>
      <c r="R139" s="44"/>
      <c r="S139" s="44"/>
      <c r="T139" s="44"/>
    </row>
    <row r="140" spans="1:20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44"/>
      <c r="P140" s="216"/>
      <c r="Q140" s="90"/>
      <c r="R140" s="44"/>
      <c r="S140" s="44"/>
      <c r="T140" s="44"/>
    </row>
    <row r="141" spans="1:20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44"/>
      <c r="P141" s="216"/>
      <c r="Q141" s="114"/>
      <c r="R141" s="44"/>
      <c r="S141" s="44"/>
      <c r="T141" s="44"/>
    </row>
    <row r="142" spans="1:20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44"/>
      <c r="P142" s="216"/>
      <c r="Q142" s="90"/>
      <c r="R142" s="44"/>
      <c r="S142" s="44"/>
      <c r="T142" s="44"/>
    </row>
    <row r="143" spans="1:20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44"/>
      <c r="P143" s="166"/>
      <c r="Q143" s="169"/>
      <c r="R143" s="44"/>
      <c r="S143" s="44"/>
      <c r="T143" s="44"/>
    </row>
    <row r="144" spans="1:20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44"/>
      <c r="P144" s="166"/>
      <c r="Q144" s="82"/>
      <c r="R144" s="44"/>
      <c r="S144" s="44"/>
      <c r="T144" s="44"/>
    </row>
    <row r="145" spans="1:20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44"/>
      <c r="P145" s="166"/>
      <c r="Q145" s="169"/>
      <c r="R145" s="44"/>
      <c r="S145" s="44"/>
      <c r="T145" s="44"/>
    </row>
    <row r="146" spans="1:20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44"/>
      <c r="P146" s="166"/>
      <c r="Q146" s="82"/>
      <c r="R146" s="44"/>
      <c r="S146" s="44"/>
      <c r="T146" s="44"/>
    </row>
    <row r="147" spans="1:20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44"/>
      <c r="P147" s="166"/>
      <c r="Q147" s="169"/>
      <c r="R147" s="44"/>
      <c r="S147" s="44"/>
      <c r="T147" s="44"/>
    </row>
    <row r="148" spans="1:20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44"/>
      <c r="P148" s="166"/>
      <c r="Q148" s="82"/>
      <c r="R148" s="44"/>
      <c r="S148" s="44"/>
      <c r="T148" s="44"/>
    </row>
    <row r="149" spans="1:20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44"/>
      <c r="P149" s="166"/>
      <c r="Q149" s="169"/>
      <c r="R149" s="44"/>
      <c r="S149" s="44"/>
      <c r="T149" s="44"/>
    </row>
    <row r="150" spans="1:20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44"/>
      <c r="P150" s="166"/>
      <c r="Q150" s="82"/>
      <c r="R150" s="44"/>
      <c r="S150" s="44"/>
      <c r="T150" s="44"/>
    </row>
    <row r="151" spans="1:20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44"/>
      <c r="P151" s="166"/>
      <c r="Q151" s="169"/>
      <c r="R151" s="44"/>
      <c r="S151" s="44"/>
      <c r="T151" s="44"/>
    </row>
    <row r="152" spans="1:20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70"/>
      <c r="P152" s="166"/>
      <c r="Q152" s="82"/>
      <c r="R152" s="44"/>
      <c r="S152" s="44"/>
      <c r="T152" s="44"/>
    </row>
    <row r="153" spans="1:20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70"/>
      <c r="P153" s="166"/>
      <c r="Q153" s="169"/>
      <c r="R153" s="44"/>
      <c r="S153" s="44"/>
      <c r="T153" s="44"/>
    </row>
    <row r="154" spans="1:20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70"/>
      <c r="P154" s="166"/>
      <c r="Q154" s="82"/>
      <c r="R154" s="44"/>
      <c r="S154" s="44"/>
      <c r="T154" s="44"/>
    </row>
    <row r="155" spans="1:20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70"/>
      <c r="P155" s="166"/>
      <c r="Q155" s="169"/>
      <c r="R155" s="44"/>
      <c r="S155" s="44"/>
      <c r="T155" s="44"/>
    </row>
    <row r="156" spans="1:20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70"/>
      <c r="P156" s="166"/>
      <c r="Q156" s="82"/>
      <c r="R156" s="44"/>
      <c r="S156" s="44"/>
      <c r="T156" s="44"/>
    </row>
    <row r="157" spans="1:20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</row>
    <row r="158" spans="1:20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7"/>
      <c r="Q158" s="103"/>
      <c r="R158" s="44"/>
      <c r="S158" s="44"/>
      <c r="T158" s="44"/>
    </row>
    <row r="159" spans="1:20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</row>
    <row r="160" spans="1:20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20.303330000000003</v>
      </c>
      <c r="J160" s="242" t="s">
        <v>90</v>
      </c>
      <c r="K160" s="44"/>
      <c r="M160" s="44"/>
      <c r="N160" s="44"/>
      <c r="O160" s="44"/>
      <c r="P160" s="243"/>
      <c r="Q160" s="73"/>
      <c r="R160" s="44"/>
      <c r="S160" s="44"/>
      <c r="T160" s="44"/>
    </row>
    <row r="161" spans="1:20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</row>
    <row r="162" spans="1:20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05"/>
      <c r="P162" s="249"/>
      <c r="Q162" s="73"/>
      <c r="R162" s="44"/>
      <c r="S162" s="44"/>
      <c r="T162" s="44"/>
    </row>
    <row r="163" spans="1:20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</row>
    <row r="164" spans="1:20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20.303330000000003</v>
      </c>
      <c r="J164" s="253" t="s">
        <v>90</v>
      </c>
      <c r="K164" s="61"/>
      <c r="M164" s="44"/>
      <c r="N164" s="44"/>
      <c r="O164" s="44"/>
      <c r="P164" s="189"/>
      <c r="Q164" s="103"/>
      <c r="R164" s="44"/>
      <c r="S164" s="44"/>
      <c r="T164" s="44"/>
    </row>
    <row r="165" spans="1:20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</row>
  </sheetData>
  <sheetProtection algorithmName="SHA-512" hashValue="lT36DHjJ9aRaMe1jZBU5BofqmdmvFcwlp/5Q9oIWqp/QZn724ESA1i9FNAUA0dad3JnSHLT+UQPzX2B9QLIA0A==" saltValue="gN2ohrGAN/awm4x3tETGXg==" spinCount="100000" sheet="1" objects="1" scenarios="1"/>
  <mergeCells count="47">
    <mergeCell ref="D1:J1"/>
    <mergeCell ref="B158:G158"/>
    <mergeCell ref="B132:G132"/>
    <mergeCell ref="B160:G160"/>
    <mergeCell ref="B16:E16"/>
    <mergeCell ref="C7:E7"/>
    <mergeCell ref="C9:E9"/>
    <mergeCell ref="C15:E15"/>
    <mergeCell ref="B5:G5"/>
    <mergeCell ref="B3:D3"/>
    <mergeCell ref="C56:D56"/>
    <mergeCell ref="C156:D156"/>
    <mergeCell ref="B122:J122"/>
    <mergeCell ref="B134:J134"/>
    <mergeCell ref="C128:E128"/>
    <mergeCell ref="C68:D68"/>
    <mergeCell ref="C76:D76"/>
    <mergeCell ref="C78:D78"/>
    <mergeCell ref="C80:D80"/>
    <mergeCell ref="C100:D100"/>
    <mergeCell ref="C92:D92"/>
    <mergeCell ref="B84:E84"/>
    <mergeCell ref="C130:D130"/>
    <mergeCell ref="C82:D82"/>
    <mergeCell ref="C102:D102"/>
    <mergeCell ref="C98:D98"/>
    <mergeCell ref="B162:E162"/>
    <mergeCell ref="C114:D114"/>
    <mergeCell ref="C116:E116"/>
    <mergeCell ref="C121:E121"/>
    <mergeCell ref="C124:E124"/>
    <mergeCell ref="F92:G92"/>
    <mergeCell ref="C94:D94"/>
    <mergeCell ref="C96:D96"/>
    <mergeCell ref="F96:G96"/>
    <mergeCell ref="B13:G13"/>
    <mergeCell ref="C17:E17"/>
    <mergeCell ref="B62:G62"/>
    <mergeCell ref="B49:G49"/>
    <mergeCell ref="B57:E57"/>
    <mergeCell ref="C58:E58"/>
    <mergeCell ref="B55:G55"/>
    <mergeCell ref="C25:D25"/>
    <mergeCell ref="C33:D33"/>
    <mergeCell ref="C41:D41"/>
    <mergeCell ref="B51:J54"/>
    <mergeCell ref="C72:D7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0A0B-F86E-4750-AA67-D9A61249A8CC}">
  <sheetPr>
    <tabColor theme="6" tint="0.79998168889431442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1.28515625" style="33" customWidth="1"/>
    <col min="12" max="12" width="0.140625" style="44" customWidth="1"/>
    <col min="13" max="13" width="0.42578125" style="33" hidden="1" customWidth="1"/>
    <col min="14" max="14" width="2.42578125" style="33" hidden="1" customWidth="1"/>
    <col min="15" max="15" width="0.42578125" style="33" hidden="1" customWidth="1"/>
    <col min="16" max="16" width="0.140625" style="33" hidden="1" customWidth="1"/>
    <col min="17" max="28" width="11.42578125" style="33" hidden="1" customWidth="1"/>
    <col min="29" max="30" width="0" style="33" hidden="1" customWidth="1"/>
    <col min="31" max="16384" width="11.42578125" style="33" hidden="1"/>
  </cols>
  <sheetData>
    <row r="1" spans="1:18" s="50" customFormat="1" ht="20.100000000000001" customHeight="1" thickBot="1" x14ac:dyDescent="0.3">
      <c r="A1" s="45" t="s">
        <v>135</v>
      </c>
      <c r="B1" s="46"/>
      <c r="C1" s="47"/>
      <c r="D1" s="334" t="s">
        <v>147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9"/>
      <c r="P1" s="49"/>
      <c r="Q1" s="49"/>
      <c r="R1" s="49"/>
    </row>
    <row r="2" spans="1:18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</row>
    <row r="3" spans="1:18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</row>
    <row r="4" spans="1:18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</row>
    <row r="5" spans="1:18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3"/>
      <c r="O5" s="44"/>
      <c r="P5" s="44"/>
      <c r="Q5" s="44"/>
    </row>
    <row r="6" spans="1:18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66"/>
      <c r="O6" s="44"/>
      <c r="P6" s="44"/>
      <c r="Q6" s="44"/>
    </row>
    <row r="7" spans="1:18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  <c r="N7" s="82"/>
      <c r="O7" s="44"/>
      <c r="P7" s="44"/>
      <c r="Q7" s="44"/>
    </row>
    <row r="8" spans="1:18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84"/>
      <c r="O8" s="44"/>
      <c r="P8" s="44"/>
      <c r="Q8" s="44"/>
    </row>
    <row r="9" spans="1:18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90"/>
      <c r="O9" s="44"/>
      <c r="P9" s="44"/>
      <c r="Q9" s="44"/>
    </row>
    <row r="10" spans="1:18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82"/>
      <c r="O10" s="44"/>
      <c r="P10" s="44"/>
      <c r="Q10" s="44"/>
    </row>
    <row r="11" spans="1:18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  <c r="N11" s="82"/>
      <c r="O11" s="44"/>
      <c r="P11" s="44"/>
      <c r="Q11" s="44"/>
    </row>
    <row r="12" spans="1:18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82"/>
      <c r="O12" s="44"/>
      <c r="P12" s="44"/>
      <c r="Q12" s="44"/>
    </row>
    <row r="13" spans="1:18" ht="14.1" customHeight="1" thickBot="1" x14ac:dyDescent="0.3">
      <c r="A13" s="67"/>
      <c r="B13" s="298" t="s">
        <v>175</v>
      </c>
      <c r="C13" s="299"/>
      <c r="D13" s="299"/>
      <c r="E13" s="299"/>
      <c r="F13" s="299"/>
      <c r="G13" s="299"/>
      <c r="H13" s="68"/>
      <c r="I13" s="69"/>
      <c r="J13" s="70"/>
      <c r="N13" s="94"/>
      <c r="O13" s="44"/>
      <c r="P13" s="44"/>
      <c r="Q13" s="44"/>
    </row>
    <row r="14" spans="1:18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66"/>
      <c r="O14" s="44"/>
      <c r="P14" s="44"/>
      <c r="Q14" s="44"/>
    </row>
    <row r="15" spans="1:18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2"/>
      <c r="O15" s="44"/>
      <c r="P15" s="44"/>
      <c r="Q15" s="44"/>
    </row>
    <row r="16" spans="1:18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66"/>
      <c r="O16" s="44"/>
      <c r="P16" s="44"/>
      <c r="Q16" s="44"/>
    </row>
    <row r="17" spans="1:17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2"/>
      <c r="O17" s="44"/>
      <c r="P17" s="44"/>
      <c r="Q17" s="44"/>
    </row>
    <row r="18" spans="1:17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2"/>
      <c r="O18" s="44"/>
      <c r="P18" s="44"/>
      <c r="Q18" s="44"/>
    </row>
    <row r="19" spans="1:17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2"/>
      <c r="O19" s="44"/>
      <c r="P19" s="44"/>
      <c r="Q19" s="44"/>
    </row>
    <row r="20" spans="1:17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2"/>
      <c r="O20" s="44"/>
      <c r="P20" s="44"/>
      <c r="Q20" s="44"/>
    </row>
    <row r="21" spans="1:17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  <c r="N21" s="103"/>
      <c r="O21" s="44"/>
      <c r="P21" s="44"/>
      <c r="Q21" s="44"/>
    </row>
    <row r="22" spans="1:17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2"/>
      <c r="O22" s="44"/>
      <c r="P22" s="44"/>
      <c r="Q22" s="44"/>
    </row>
    <row r="23" spans="1:17" ht="14.1" customHeight="1" thickBot="1" x14ac:dyDescent="0.3">
      <c r="A23" s="105"/>
      <c r="B23" s="106" t="s">
        <v>176</v>
      </c>
      <c r="C23" s="106"/>
      <c r="D23" s="106"/>
      <c r="E23" s="106"/>
      <c r="F23" s="107"/>
      <c r="G23" s="108"/>
      <c r="H23" s="108"/>
      <c r="I23" s="109"/>
      <c r="J23" s="110"/>
      <c r="N23" s="90"/>
      <c r="O23" s="44"/>
      <c r="P23" s="44"/>
      <c r="Q23" s="44"/>
    </row>
    <row r="24" spans="1:17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N24" s="115"/>
    </row>
    <row r="25" spans="1:17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23</v>
      </c>
      <c r="G25" s="118" t="s">
        <v>23</v>
      </c>
      <c r="H25" s="112"/>
      <c r="I25" s="92">
        <f>I21*F25/100</f>
        <v>3.7766000000000002</v>
      </c>
      <c r="J25" s="93" t="s">
        <v>90</v>
      </c>
      <c r="K25" s="116"/>
      <c r="N25" s="82"/>
    </row>
    <row r="26" spans="1:17" s="44" customFormat="1" ht="3.4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N26" s="115"/>
    </row>
    <row r="27" spans="1:17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82"/>
    </row>
    <row r="28" spans="1:17" s="44" customFormat="1" ht="3.4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82"/>
    </row>
    <row r="29" spans="1:17" s="44" customFormat="1" ht="14.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3.7766000000000002</v>
      </c>
      <c r="J29" s="93" t="s">
        <v>90</v>
      </c>
      <c r="K29" s="116"/>
      <c r="N29" s="82"/>
    </row>
    <row r="30" spans="1:17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N30" s="115"/>
    </row>
    <row r="31" spans="1:17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90"/>
      <c r="O31" s="44"/>
      <c r="P31" s="44"/>
      <c r="Q31" s="44"/>
    </row>
    <row r="32" spans="1:17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N32" s="115"/>
    </row>
    <row r="33" spans="1:17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82"/>
    </row>
    <row r="34" spans="1:17" s="44" customFormat="1" ht="3.4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N34" s="115"/>
    </row>
    <row r="35" spans="1:17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82"/>
    </row>
    <row r="36" spans="1:17" s="44" customFormat="1" ht="3.4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82"/>
    </row>
    <row r="37" spans="1:17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82"/>
    </row>
    <row r="38" spans="1:17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7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90"/>
    </row>
    <row r="40" spans="1:17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N40" s="115"/>
    </row>
    <row r="41" spans="1:17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82"/>
    </row>
    <row r="42" spans="1:17" s="44" customFormat="1" ht="3.4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N42" s="115"/>
    </row>
    <row r="43" spans="1:17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82"/>
      <c r="O43" s="44"/>
      <c r="P43" s="44"/>
      <c r="Q43" s="44"/>
    </row>
    <row r="44" spans="1:17" s="44" customFormat="1" ht="3.4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82"/>
    </row>
    <row r="45" spans="1:17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82"/>
    </row>
    <row r="46" spans="1:17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7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3.7766000000000002</v>
      </c>
      <c r="J47" s="102" t="s">
        <v>90</v>
      </c>
      <c r="K47" s="33"/>
      <c r="M47" s="33"/>
      <c r="N47" s="103"/>
    </row>
    <row r="48" spans="1:17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103"/>
    </row>
    <row r="49" spans="1:17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  <c r="N49" s="94"/>
    </row>
    <row r="50" spans="1:17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N50" s="66"/>
    </row>
    <row r="51" spans="1:17" s="44" customFormat="1" ht="6.6" hidden="1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66"/>
    </row>
    <row r="52" spans="1:17" s="44" customFormat="1" ht="14.1" hidden="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66"/>
    </row>
    <row r="53" spans="1:17" s="44" customFormat="1" ht="14.1" hidden="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66"/>
    </row>
    <row r="54" spans="1:17" s="44" customFormat="1" ht="7.5" hidden="1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66"/>
    </row>
    <row r="55" spans="1:17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N55" s="82"/>
    </row>
    <row r="56" spans="1:17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  <c r="M56" s="33"/>
      <c r="N56" s="82"/>
    </row>
    <row r="57" spans="1:17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N57" s="66"/>
    </row>
    <row r="58" spans="1:17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82"/>
      <c r="O58" s="44"/>
      <c r="P58" s="44"/>
      <c r="Q58" s="44"/>
    </row>
    <row r="59" spans="1:17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2"/>
      <c r="O59" s="44"/>
      <c r="P59" s="44"/>
      <c r="Q59" s="44"/>
    </row>
    <row r="60" spans="1:17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  <c r="N60" s="82"/>
      <c r="O60" s="44"/>
      <c r="P60" s="44"/>
      <c r="Q60" s="44"/>
    </row>
    <row r="61" spans="1:17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2"/>
      <c r="O61" s="44"/>
      <c r="P61" s="44"/>
      <c r="Q61" s="44"/>
    </row>
    <row r="62" spans="1:17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20.196600000000004</v>
      </c>
      <c r="J62" s="143" t="s">
        <v>90</v>
      </c>
      <c r="K62" s="144"/>
      <c r="L62" s="145"/>
      <c r="M62" s="144"/>
      <c r="N62" s="73"/>
      <c r="O62" s="44"/>
      <c r="P62" s="44"/>
      <c r="Q62" s="44"/>
    </row>
    <row r="63" spans="1:17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2"/>
      <c r="O63" s="44"/>
      <c r="P63" s="44"/>
      <c r="Q63" s="44"/>
    </row>
    <row r="64" spans="1:17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3"/>
      <c r="O64" s="59"/>
      <c r="P64" s="59"/>
      <c r="Q64" s="59"/>
    </row>
    <row r="65" spans="1:17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</row>
    <row r="66" spans="1:17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</row>
    <row r="67" spans="1:17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</row>
    <row r="68" spans="1:17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  <c r="N68" s="82"/>
      <c r="O68" s="44"/>
      <c r="P68" s="44"/>
      <c r="Q68" s="44"/>
    </row>
    <row r="69" spans="1:17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9"/>
      <c r="O69" s="44"/>
      <c r="P69" s="44"/>
      <c r="Q69" s="44"/>
    </row>
    <row r="70" spans="1:17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  <c r="N70" s="82"/>
      <c r="O70" s="44"/>
      <c r="P70" s="44"/>
      <c r="Q70" s="44"/>
    </row>
    <row r="71" spans="1:17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9"/>
      <c r="O71" s="44"/>
      <c r="P71" s="44"/>
      <c r="Q71" s="44"/>
    </row>
    <row r="72" spans="1:17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  <c r="N72" s="82"/>
      <c r="O72" s="44"/>
      <c r="P72" s="44"/>
      <c r="Q72" s="44"/>
    </row>
    <row r="73" spans="1:17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9"/>
      <c r="O73" s="44"/>
      <c r="P73" s="44"/>
      <c r="Q73" s="44"/>
    </row>
    <row r="74" spans="1:17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  <c r="N74" s="82"/>
      <c r="O74" s="44"/>
      <c r="P74" s="44"/>
      <c r="Q74" s="44"/>
    </row>
    <row r="75" spans="1:17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9"/>
      <c r="O75" s="44"/>
      <c r="P75" s="44"/>
      <c r="Q75" s="44"/>
    </row>
    <row r="76" spans="1:17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  <c r="N76" s="82"/>
      <c r="O76" s="44"/>
      <c r="P76" s="44"/>
      <c r="Q76" s="44"/>
    </row>
    <row r="77" spans="1:17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9"/>
      <c r="O77" s="44"/>
      <c r="P77" s="44"/>
      <c r="Q77" s="44"/>
    </row>
    <row r="78" spans="1:17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5.747E-2</v>
      </c>
      <c r="J78" s="93" t="s">
        <v>90</v>
      </c>
      <c r="N78" s="82"/>
      <c r="O78" s="44"/>
      <c r="P78" s="44"/>
      <c r="Q78" s="44"/>
    </row>
    <row r="79" spans="1:17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9"/>
      <c r="O79" s="44"/>
      <c r="P79" s="44"/>
      <c r="Q79" s="44"/>
    </row>
    <row r="80" spans="1:17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  <c r="N80" s="82"/>
      <c r="O80" s="44"/>
      <c r="P80" s="44"/>
      <c r="Q80" s="44"/>
    </row>
    <row r="81" spans="1:17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9"/>
      <c r="O81" s="44"/>
      <c r="P81" s="44"/>
      <c r="Q81" s="44"/>
    </row>
    <row r="82" spans="1:17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  <c r="N82" s="82"/>
      <c r="O82" s="44"/>
      <c r="P82" s="44"/>
      <c r="Q82" s="44"/>
    </row>
    <row r="83" spans="1:17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44"/>
      <c r="O83" s="44"/>
      <c r="P83" s="44"/>
      <c r="Q83" s="44"/>
    </row>
    <row r="84" spans="1:17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  <c r="L84" s="61"/>
      <c r="N84" s="103"/>
      <c r="O84" s="44"/>
      <c r="P84" s="44"/>
      <c r="Q84" s="44"/>
    </row>
    <row r="85" spans="1:17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170"/>
      <c r="O85" s="44"/>
      <c r="P85" s="44"/>
      <c r="Q85" s="44"/>
    </row>
    <row r="86" spans="1:17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82"/>
      <c r="O86" s="44"/>
      <c r="P86" s="44"/>
      <c r="Q86" s="44"/>
    </row>
    <row r="87" spans="1:17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</row>
    <row r="88" spans="1:17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N88" s="44"/>
      <c r="O88" s="44"/>
      <c r="P88" s="44"/>
      <c r="Q88" s="44"/>
    </row>
    <row r="89" spans="1:17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</row>
    <row r="90" spans="1:17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82"/>
      <c r="O90" s="44"/>
      <c r="P90" s="44"/>
      <c r="Q90" s="44"/>
    </row>
    <row r="91" spans="1:17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70"/>
      <c r="O91" s="44"/>
      <c r="P91" s="44"/>
      <c r="Q91" s="44"/>
    </row>
    <row r="92" spans="1:17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82"/>
      <c r="O92" s="44"/>
      <c r="P92" s="44"/>
      <c r="Q92" s="44"/>
    </row>
    <row r="93" spans="1:17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</row>
    <row r="94" spans="1:17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82"/>
      <c r="O94" s="44"/>
      <c r="P94" s="44"/>
      <c r="Q94" s="44"/>
    </row>
    <row r="95" spans="1:17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70"/>
      <c r="O95" s="44"/>
      <c r="P95" s="44"/>
      <c r="Q95" s="44"/>
    </row>
    <row r="96" spans="1:17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82"/>
      <c r="O96" s="44"/>
      <c r="P96" s="44"/>
      <c r="Q96" s="44"/>
    </row>
    <row r="97" spans="1:17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170"/>
      <c r="O97" s="44"/>
      <c r="P97" s="44"/>
      <c r="Q97" s="44"/>
    </row>
    <row r="98" spans="1:17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82"/>
      <c r="O98" s="44"/>
      <c r="P98" s="44"/>
      <c r="Q98" s="44"/>
    </row>
    <row r="99" spans="1:17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9"/>
      <c r="O99" s="44"/>
      <c r="P99" s="44"/>
      <c r="Q99" s="44"/>
    </row>
    <row r="100" spans="1:17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82"/>
      <c r="O100" s="44"/>
      <c r="P100" s="44"/>
      <c r="Q100" s="44"/>
    </row>
    <row r="101" spans="1:17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70"/>
      <c r="O101" s="44"/>
      <c r="P101" s="44"/>
      <c r="Q101" s="44"/>
    </row>
    <row r="102" spans="1:17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82"/>
      <c r="O102" s="44"/>
      <c r="P102" s="44"/>
      <c r="Q102" s="44"/>
    </row>
    <row r="103" spans="1:17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70"/>
      <c r="O103" s="44"/>
      <c r="P103" s="44"/>
      <c r="Q103" s="44"/>
    </row>
    <row r="104" spans="1:17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82"/>
      <c r="O104" s="44"/>
      <c r="P104" s="44"/>
      <c r="Q104" s="44"/>
    </row>
    <row r="105" spans="1:17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70"/>
      <c r="O105" s="44"/>
      <c r="P105" s="44"/>
      <c r="Q105" s="44"/>
    </row>
    <row r="106" spans="1:17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82"/>
      <c r="O106" s="44"/>
      <c r="P106" s="44"/>
      <c r="Q106" s="44"/>
    </row>
    <row r="107" spans="1:17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9"/>
      <c r="O107" s="44"/>
      <c r="P107" s="44"/>
      <c r="Q107" s="44"/>
    </row>
    <row r="108" spans="1:17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82"/>
      <c r="O108" s="44"/>
      <c r="P108" s="44"/>
      <c r="Q108" s="44"/>
    </row>
    <row r="109" spans="1:17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</row>
    <row r="110" spans="1:17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103"/>
      <c r="O110" s="44"/>
      <c r="P110" s="44"/>
      <c r="Q110" s="44"/>
    </row>
    <row r="111" spans="1:17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N111" s="44"/>
      <c r="O111" s="44"/>
      <c r="P111" s="44"/>
      <c r="Q111" s="44"/>
    </row>
    <row r="112" spans="1:17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44"/>
      <c r="O112" s="44"/>
      <c r="P112" s="44"/>
      <c r="Q112" s="44"/>
    </row>
    <row r="113" spans="1:17" ht="3.4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</row>
    <row r="114" spans="1:17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82"/>
      <c r="O114" s="44"/>
      <c r="P114" s="44"/>
      <c r="Q114" s="44"/>
    </row>
    <row r="115" spans="1:17" ht="3.4" customHeight="1" thickBot="1" x14ac:dyDescent="0.25">
      <c r="A115" s="172"/>
      <c r="B115" s="95"/>
      <c r="C115" s="104"/>
      <c r="D115" s="104"/>
      <c r="F115" s="213"/>
      <c r="I115" s="217"/>
      <c r="N115" s="44"/>
      <c r="O115" s="44"/>
      <c r="P115" s="44"/>
      <c r="Q115" s="44"/>
    </row>
    <row r="116" spans="1:17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82"/>
      <c r="O116" s="44"/>
      <c r="P116" s="44"/>
      <c r="Q116" s="44"/>
    </row>
    <row r="117" spans="1:17" ht="3.4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</row>
    <row r="118" spans="1:17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82"/>
      <c r="O118" s="44"/>
      <c r="P118" s="44"/>
      <c r="Q118" s="44"/>
    </row>
    <row r="119" spans="1:17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</row>
    <row r="120" spans="1:17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  <c r="L120" s="145"/>
      <c r="M120" s="144"/>
      <c r="N120" s="73"/>
      <c r="O120" s="44"/>
      <c r="P120" s="44"/>
      <c r="Q120" s="44"/>
    </row>
    <row r="121" spans="1:17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</row>
    <row r="122" spans="1:17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</row>
    <row r="123" spans="1:17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</row>
    <row r="124" spans="1:17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90"/>
      <c r="O124" s="44"/>
      <c r="P124" s="44"/>
      <c r="Q124" s="44"/>
    </row>
    <row r="125" spans="1:17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9"/>
      <c r="O125" s="44"/>
      <c r="P125" s="44"/>
      <c r="Q125" s="44"/>
    </row>
    <row r="126" spans="1:17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82"/>
      <c r="O126" s="44"/>
      <c r="P126" s="44"/>
      <c r="Q126" s="44"/>
    </row>
    <row r="127" spans="1:17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9"/>
      <c r="O127" s="44"/>
      <c r="P127" s="44"/>
      <c r="Q127" s="44"/>
    </row>
    <row r="128" spans="1:17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82"/>
      <c r="O128" s="44"/>
      <c r="P128" s="44"/>
      <c r="Q128" s="44"/>
    </row>
    <row r="129" spans="1:17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9"/>
      <c r="O129" s="44"/>
      <c r="P129" s="44"/>
      <c r="Q129" s="44"/>
    </row>
    <row r="130" spans="1:17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82"/>
      <c r="O130" s="44"/>
      <c r="P130" s="44"/>
      <c r="Q130" s="44"/>
    </row>
    <row r="131" spans="1:17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</row>
    <row r="132" spans="1:17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103"/>
      <c r="O132" s="44"/>
      <c r="P132" s="44"/>
      <c r="Q132" s="44"/>
    </row>
    <row r="133" spans="1:17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</row>
    <row r="134" spans="1:17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</row>
    <row r="135" spans="1:17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</row>
    <row r="136" spans="1:17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90"/>
      <c r="O136" s="44"/>
      <c r="P136" s="44"/>
      <c r="Q136" s="44"/>
    </row>
    <row r="137" spans="1:17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4"/>
      <c r="O137" s="44"/>
      <c r="P137" s="44"/>
      <c r="Q137" s="44"/>
    </row>
    <row r="138" spans="1:17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90"/>
      <c r="O138" s="44"/>
      <c r="P138" s="44"/>
      <c r="Q138" s="44"/>
    </row>
    <row r="139" spans="1:17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4"/>
      <c r="O139" s="44"/>
      <c r="P139" s="44"/>
      <c r="Q139" s="44"/>
    </row>
    <row r="140" spans="1:17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90"/>
      <c r="O140" s="44"/>
      <c r="P140" s="44"/>
      <c r="Q140" s="44"/>
    </row>
    <row r="141" spans="1:17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4"/>
      <c r="O141" s="44"/>
      <c r="P141" s="44"/>
      <c r="Q141" s="44"/>
    </row>
    <row r="142" spans="1:17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90"/>
      <c r="O142" s="44"/>
      <c r="P142" s="44"/>
      <c r="Q142" s="44"/>
    </row>
    <row r="143" spans="1:17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9"/>
      <c r="O143" s="44"/>
      <c r="P143" s="44"/>
      <c r="Q143" s="44"/>
    </row>
    <row r="144" spans="1:17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82"/>
      <c r="O144" s="44"/>
      <c r="P144" s="44"/>
      <c r="Q144" s="44"/>
    </row>
    <row r="145" spans="1:17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9"/>
      <c r="O145" s="44"/>
      <c r="P145" s="44"/>
      <c r="Q145" s="44"/>
    </row>
    <row r="146" spans="1:17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82"/>
      <c r="O146" s="44"/>
      <c r="P146" s="44"/>
      <c r="Q146" s="44"/>
    </row>
    <row r="147" spans="1:17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9"/>
      <c r="O147" s="44"/>
      <c r="P147" s="44"/>
      <c r="Q147" s="44"/>
    </row>
    <row r="148" spans="1:17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82"/>
      <c r="O148" s="44"/>
      <c r="P148" s="44"/>
      <c r="Q148" s="44"/>
    </row>
    <row r="149" spans="1:17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9"/>
      <c r="O149" s="44"/>
      <c r="P149" s="44"/>
      <c r="Q149" s="44"/>
    </row>
    <row r="150" spans="1:17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82"/>
      <c r="O150" s="44"/>
      <c r="P150" s="44"/>
      <c r="Q150" s="44"/>
    </row>
    <row r="151" spans="1:17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9"/>
      <c r="O151" s="44"/>
      <c r="P151" s="44"/>
      <c r="Q151" s="44"/>
    </row>
    <row r="152" spans="1:17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82"/>
      <c r="O152" s="44"/>
      <c r="P152" s="44"/>
      <c r="Q152" s="44"/>
    </row>
    <row r="153" spans="1:17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9"/>
      <c r="O153" s="44"/>
      <c r="P153" s="44"/>
      <c r="Q153" s="44"/>
    </row>
    <row r="154" spans="1:17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82"/>
      <c r="O154" s="44"/>
      <c r="P154" s="44"/>
      <c r="Q154" s="44"/>
    </row>
    <row r="155" spans="1:17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9"/>
      <c r="O155" s="44"/>
      <c r="P155" s="44"/>
      <c r="Q155" s="44"/>
    </row>
    <row r="156" spans="1:17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82"/>
      <c r="O156" s="44"/>
      <c r="P156" s="44"/>
      <c r="Q156" s="44"/>
    </row>
    <row r="157" spans="1:17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</row>
    <row r="158" spans="1:17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103"/>
      <c r="O158" s="44"/>
      <c r="P158" s="44"/>
      <c r="Q158" s="44"/>
    </row>
    <row r="159" spans="1:17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</row>
    <row r="160" spans="1:17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24.079930000000004</v>
      </c>
      <c r="J160" s="242" t="s">
        <v>90</v>
      </c>
      <c r="K160" s="44"/>
      <c r="M160" s="44"/>
      <c r="N160" s="73"/>
      <c r="O160" s="44"/>
      <c r="P160" s="44"/>
      <c r="Q160" s="44"/>
    </row>
    <row r="161" spans="1:17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</row>
    <row r="162" spans="1:17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73"/>
      <c r="O162" s="44"/>
      <c r="P162" s="44"/>
      <c r="Q162" s="44"/>
    </row>
    <row r="163" spans="1:17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</row>
    <row r="164" spans="1:17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24.079930000000004</v>
      </c>
      <c r="J164" s="253" t="s">
        <v>90</v>
      </c>
      <c r="K164" s="61"/>
      <c r="M164" s="44"/>
      <c r="N164" s="103"/>
      <c r="O164" s="44"/>
      <c r="P164" s="44"/>
      <c r="Q164" s="44"/>
    </row>
    <row r="165" spans="1:17" ht="8.1" customHeight="1" thickTop="1" x14ac:dyDescent="0.2">
      <c r="K165" s="44"/>
      <c r="M165" s="44"/>
      <c r="N165" s="44"/>
      <c r="O165" s="44"/>
      <c r="P165" s="44"/>
      <c r="Q165" s="44"/>
    </row>
  </sheetData>
  <sheetProtection algorithmName="SHA-512" hashValue="07Yn5s5TvwRx1G73y4Ggzui3jQxdOhDTQU30vUypqAyXSdj2eaift4Nwg8tQIMVdwW8/laN+ZNESQt5hDZUh9w==" saltValue="VVrwJMEb1VOYj+JLwG8bTQ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34B26-1622-45A2-88C3-B2171431D622}">
  <sheetPr>
    <tabColor rgb="FFF3FFFF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1.28515625" style="33" customWidth="1"/>
    <col min="12" max="12" width="0.140625" style="44" customWidth="1"/>
    <col min="13" max="13" width="0.42578125" style="33" hidden="1" customWidth="1"/>
    <col min="14" max="14" width="2.42578125" style="33" hidden="1" customWidth="1"/>
    <col min="15" max="15" width="0.42578125" style="33" hidden="1" customWidth="1"/>
    <col min="16" max="16" width="0.140625" style="33" hidden="1" customWidth="1"/>
    <col min="17" max="28" width="11.42578125" style="33" hidden="1" customWidth="1"/>
    <col min="29" max="30" width="0" style="33" hidden="1" customWidth="1"/>
    <col min="31" max="16384" width="11.42578125" style="33" hidden="1"/>
  </cols>
  <sheetData>
    <row r="1" spans="1:18" s="50" customFormat="1" ht="20.100000000000001" customHeight="1" thickBot="1" x14ac:dyDescent="0.3">
      <c r="A1" s="45" t="s">
        <v>135</v>
      </c>
      <c r="B1" s="46"/>
      <c r="C1" s="47"/>
      <c r="D1" s="334" t="s">
        <v>148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9"/>
      <c r="P1" s="49"/>
      <c r="Q1" s="49"/>
      <c r="R1" s="49"/>
    </row>
    <row r="2" spans="1:18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</row>
    <row r="3" spans="1:18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</row>
    <row r="4" spans="1:18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</row>
    <row r="5" spans="1:18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3"/>
      <c r="O5" s="44"/>
      <c r="P5" s="44"/>
      <c r="Q5" s="44"/>
    </row>
    <row r="6" spans="1:18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66"/>
      <c r="O6" s="44"/>
      <c r="P6" s="44"/>
      <c r="Q6" s="44"/>
    </row>
    <row r="7" spans="1:18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  <c r="N7" s="82"/>
      <c r="O7" s="44"/>
      <c r="P7" s="44"/>
      <c r="Q7" s="44"/>
    </row>
    <row r="8" spans="1:18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84"/>
      <c r="O8" s="44"/>
      <c r="P8" s="44"/>
      <c r="Q8" s="44"/>
    </row>
    <row r="9" spans="1:18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90"/>
      <c r="O9" s="44"/>
      <c r="P9" s="44"/>
      <c r="Q9" s="44"/>
    </row>
    <row r="10" spans="1:18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82"/>
      <c r="O10" s="44"/>
      <c r="P10" s="44"/>
      <c r="Q10" s="44"/>
    </row>
    <row r="11" spans="1:18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  <c r="N11" s="82"/>
      <c r="O11" s="44"/>
      <c r="P11" s="44"/>
      <c r="Q11" s="44"/>
    </row>
    <row r="12" spans="1:18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82"/>
      <c r="O12" s="44"/>
      <c r="P12" s="44"/>
      <c r="Q12" s="44"/>
    </row>
    <row r="13" spans="1:18" ht="14.1" customHeight="1" thickBot="1" x14ac:dyDescent="0.3">
      <c r="A13" s="67"/>
      <c r="B13" s="298" t="s">
        <v>175</v>
      </c>
      <c r="C13" s="299"/>
      <c r="D13" s="299"/>
      <c r="E13" s="299"/>
      <c r="F13" s="299"/>
      <c r="G13" s="299"/>
      <c r="H13" s="68"/>
      <c r="I13" s="69"/>
      <c r="J13" s="70"/>
      <c r="N13" s="94"/>
      <c r="O13" s="44"/>
      <c r="P13" s="44"/>
      <c r="Q13" s="44"/>
    </row>
    <row r="14" spans="1:18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66"/>
      <c r="O14" s="44"/>
      <c r="P14" s="44"/>
      <c r="Q14" s="44"/>
    </row>
    <row r="15" spans="1:18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2"/>
      <c r="O15" s="44"/>
      <c r="P15" s="44"/>
      <c r="Q15" s="44"/>
    </row>
    <row r="16" spans="1:18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66"/>
      <c r="O16" s="44"/>
      <c r="P16" s="44"/>
      <c r="Q16" s="44"/>
    </row>
    <row r="17" spans="1:17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2"/>
      <c r="O17" s="44"/>
      <c r="P17" s="44"/>
      <c r="Q17" s="44"/>
    </row>
    <row r="18" spans="1:17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2"/>
      <c r="O18" s="44"/>
      <c r="P18" s="44"/>
      <c r="Q18" s="44"/>
    </row>
    <row r="19" spans="1:17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2"/>
      <c r="O19" s="44"/>
      <c r="P19" s="44"/>
      <c r="Q19" s="44"/>
    </row>
    <row r="20" spans="1:17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2"/>
      <c r="O20" s="44"/>
      <c r="P20" s="44"/>
      <c r="Q20" s="44"/>
    </row>
    <row r="21" spans="1:17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  <c r="N21" s="103"/>
      <c r="O21" s="44"/>
      <c r="P21" s="44"/>
      <c r="Q21" s="44"/>
    </row>
    <row r="22" spans="1:17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2"/>
      <c r="O22" s="44"/>
      <c r="P22" s="44"/>
      <c r="Q22" s="44"/>
    </row>
    <row r="23" spans="1:17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  <c r="N23" s="90"/>
      <c r="O23" s="44"/>
      <c r="P23" s="44"/>
      <c r="Q23" s="44"/>
    </row>
    <row r="24" spans="1:17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N24" s="115"/>
    </row>
    <row r="25" spans="1:17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  <c r="N25" s="82"/>
    </row>
    <row r="26" spans="1:17" s="44" customFormat="1" ht="3.4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N26" s="115"/>
    </row>
    <row r="27" spans="1:17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82"/>
    </row>
    <row r="28" spans="1:17" s="44" customFormat="1" ht="3.4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82"/>
    </row>
    <row r="29" spans="1:17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  <c r="N29" s="82"/>
    </row>
    <row r="30" spans="1:17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N30" s="115"/>
    </row>
    <row r="31" spans="1:17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90"/>
      <c r="O31" s="44"/>
      <c r="P31" s="44"/>
      <c r="Q31" s="44"/>
    </row>
    <row r="32" spans="1:17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N32" s="115"/>
    </row>
    <row r="33" spans="1:17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82"/>
    </row>
    <row r="34" spans="1:17" s="44" customFormat="1" ht="3.4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N34" s="115"/>
    </row>
    <row r="35" spans="1:17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82"/>
    </row>
    <row r="36" spans="1:17" s="44" customFormat="1" ht="3.4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82"/>
    </row>
    <row r="37" spans="1:17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82"/>
    </row>
    <row r="38" spans="1:17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7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90"/>
    </row>
    <row r="40" spans="1:17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N40" s="115"/>
    </row>
    <row r="41" spans="1:17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82"/>
    </row>
    <row r="42" spans="1:17" s="44" customFormat="1" ht="3.4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N42" s="115"/>
    </row>
    <row r="43" spans="1:17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82"/>
      <c r="O43" s="44"/>
      <c r="P43" s="44"/>
      <c r="Q43" s="44"/>
    </row>
    <row r="44" spans="1:17" s="44" customFormat="1" ht="3.4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82"/>
    </row>
    <row r="45" spans="1:17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82"/>
    </row>
    <row r="46" spans="1:17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7" s="44" customFormat="1" ht="14.1" hidden="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0</v>
      </c>
      <c r="J47" s="102" t="s">
        <v>90</v>
      </c>
      <c r="K47" s="33"/>
      <c r="M47" s="33"/>
      <c r="N47" s="103"/>
    </row>
    <row r="48" spans="1:17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103"/>
    </row>
    <row r="49" spans="1:17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  <c r="N49" s="94"/>
    </row>
    <row r="50" spans="1:17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N50" s="66"/>
    </row>
    <row r="51" spans="1:17" s="44" customFormat="1" ht="6.6" hidden="1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66"/>
    </row>
    <row r="52" spans="1:17" s="44" customFormat="1" ht="14.1" hidden="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66"/>
    </row>
    <row r="53" spans="1:17" s="44" customFormat="1" ht="14.1" hidden="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66"/>
    </row>
    <row r="54" spans="1:17" s="44" customFormat="1" ht="7.5" hidden="1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66"/>
    </row>
    <row r="55" spans="1:17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N55" s="82"/>
    </row>
    <row r="56" spans="1:17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  <c r="M56" s="33"/>
      <c r="N56" s="82"/>
    </row>
    <row r="57" spans="1:17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N57" s="66"/>
    </row>
    <row r="58" spans="1:17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82"/>
      <c r="O58" s="44"/>
      <c r="P58" s="44"/>
      <c r="Q58" s="44"/>
    </row>
    <row r="59" spans="1:17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2"/>
      <c r="O59" s="44"/>
      <c r="P59" s="44"/>
      <c r="Q59" s="44"/>
    </row>
    <row r="60" spans="1:17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  <c r="N60" s="82"/>
      <c r="O60" s="44"/>
      <c r="P60" s="44"/>
      <c r="Q60" s="44"/>
    </row>
    <row r="61" spans="1:17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2"/>
      <c r="O61" s="44"/>
      <c r="P61" s="44"/>
      <c r="Q61" s="44"/>
    </row>
    <row r="62" spans="1:17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16.420000000000002</v>
      </c>
      <c r="J62" s="143" t="s">
        <v>90</v>
      </c>
      <c r="K62" s="144"/>
      <c r="L62" s="145"/>
      <c r="M62" s="144"/>
      <c r="N62" s="73"/>
      <c r="O62" s="44"/>
      <c r="P62" s="44"/>
      <c r="Q62" s="44"/>
    </row>
    <row r="63" spans="1:17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2"/>
      <c r="O63" s="44"/>
      <c r="P63" s="44"/>
      <c r="Q63" s="44"/>
    </row>
    <row r="64" spans="1:17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3"/>
      <c r="O64" s="59"/>
      <c r="P64" s="59"/>
      <c r="Q64" s="59"/>
    </row>
    <row r="65" spans="1:17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</row>
    <row r="66" spans="1:17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</row>
    <row r="67" spans="1:17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</row>
    <row r="68" spans="1:17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  <c r="N68" s="82"/>
      <c r="O68" s="44"/>
      <c r="P68" s="44"/>
      <c r="Q68" s="44"/>
    </row>
    <row r="69" spans="1:17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9"/>
      <c r="O69" s="44"/>
      <c r="P69" s="44"/>
      <c r="Q69" s="44"/>
    </row>
    <row r="70" spans="1:17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  <c r="N70" s="82"/>
      <c r="O70" s="44"/>
      <c r="P70" s="44"/>
      <c r="Q70" s="44"/>
    </row>
    <row r="71" spans="1:17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9"/>
      <c r="O71" s="44"/>
      <c r="P71" s="44"/>
      <c r="Q71" s="44"/>
    </row>
    <row r="72" spans="1:17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  <c r="N72" s="82"/>
      <c r="O72" s="44"/>
      <c r="P72" s="44"/>
      <c r="Q72" s="44"/>
    </row>
    <row r="73" spans="1:17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9"/>
      <c r="O73" s="44"/>
      <c r="P73" s="44"/>
      <c r="Q73" s="44"/>
    </row>
    <row r="74" spans="1:17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  <c r="N74" s="82"/>
      <c r="O74" s="44"/>
      <c r="P74" s="44"/>
      <c r="Q74" s="44"/>
    </row>
    <row r="75" spans="1:17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9"/>
      <c r="O75" s="44"/>
      <c r="P75" s="44"/>
      <c r="Q75" s="44"/>
    </row>
    <row r="76" spans="1:17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  <c r="N76" s="82"/>
      <c r="O76" s="44"/>
      <c r="P76" s="44"/>
      <c r="Q76" s="44"/>
    </row>
    <row r="77" spans="1:17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9"/>
      <c r="O77" s="44"/>
      <c r="P77" s="44"/>
      <c r="Q77" s="44"/>
    </row>
    <row r="78" spans="1:17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5.747E-2</v>
      </c>
      <c r="J78" s="93" t="s">
        <v>90</v>
      </c>
      <c r="N78" s="82"/>
      <c r="O78" s="44"/>
      <c r="P78" s="44"/>
      <c r="Q78" s="44"/>
    </row>
    <row r="79" spans="1:17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9"/>
      <c r="O79" s="44"/>
      <c r="P79" s="44"/>
      <c r="Q79" s="44"/>
    </row>
    <row r="80" spans="1:17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  <c r="N80" s="82"/>
      <c r="O80" s="44"/>
      <c r="P80" s="44"/>
      <c r="Q80" s="44"/>
    </row>
    <row r="81" spans="1:17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9"/>
      <c r="O81" s="44"/>
      <c r="P81" s="44"/>
      <c r="Q81" s="44"/>
    </row>
    <row r="82" spans="1:17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  <c r="N82" s="82"/>
      <c r="O82" s="44"/>
      <c r="P82" s="44"/>
      <c r="Q82" s="44"/>
    </row>
    <row r="83" spans="1:17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44"/>
      <c r="O83" s="44"/>
      <c r="P83" s="44"/>
      <c r="Q83" s="44"/>
    </row>
    <row r="84" spans="1:17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  <c r="L84" s="61"/>
      <c r="N84" s="103"/>
      <c r="O84" s="44"/>
      <c r="P84" s="44"/>
      <c r="Q84" s="44"/>
    </row>
    <row r="85" spans="1:17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170"/>
      <c r="O85" s="44"/>
      <c r="P85" s="44"/>
      <c r="Q85" s="44"/>
    </row>
    <row r="86" spans="1:17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82"/>
      <c r="O86" s="44"/>
      <c r="P86" s="44"/>
      <c r="Q86" s="44"/>
    </row>
    <row r="87" spans="1:17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</row>
    <row r="88" spans="1:17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N88" s="44"/>
      <c r="O88" s="44"/>
      <c r="P88" s="44"/>
      <c r="Q88" s="44"/>
    </row>
    <row r="89" spans="1:17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</row>
    <row r="90" spans="1:17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82"/>
      <c r="O90" s="44"/>
      <c r="P90" s="44"/>
      <c r="Q90" s="44"/>
    </row>
    <row r="91" spans="1:17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70"/>
      <c r="O91" s="44"/>
      <c r="P91" s="44"/>
      <c r="Q91" s="44"/>
    </row>
    <row r="92" spans="1:17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82"/>
      <c r="O92" s="44"/>
      <c r="P92" s="44"/>
      <c r="Q92" s="44"/>
    </row>
    <row r="93" spans="1:17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</row>
    <row r="94" spans="1:17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82"/>
      <c r="O94" s="44"/>
      <c r="P94" s="44"/>
      <c r="Q94" s="44"/>
    </row>
    <row r="95" spans="1:17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70"/>
      <c r="O95" s="44"/>
      <c r="P95" s="44"/>
      <c r="Q95" s="44"/>
    </row>
    <row r="96" spans="1:17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82"/>
      <c r="O96" s="44"/>
      <c r="P96" s="44"/>
      <c r="Q96" s="44"/>
    </row>
    <row r="97" spans="1:17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170"/>
      <c r="O97" s="44"/>
      <c r="P97" s="44"/>
      <c r="Q97" s="44"/>
    </row>
    <row r="98" spans="1:17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82"/>
      <c r="O98" s="44"/>
      <c r="P98" s="44"/>
      <c r="Q98" s="44"/>
    </row>
    <row r="99" spans="1:17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9"/>
      <c r="O99" s="44"/>
      <c r="P99" s="44"/>
      <c r="Q99" s="44"/>
    </row>
    <row r="100" spans="1:17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82"/>
      <c r="O100" s="44"/>
      <c r="P100" s="44"/>
      <c r="Q100" s="44"/>
    </row>
    <row r="101" spans="1:17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70"/>
      <c r="O101" s="44"/>
      <c r="P101" s="44"/>
      <c r="Q101" s="44"/>
    </row>
    <row r="102" spans="1:17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82"/>
      <c r="O102" s="44"/>
      <c r="P102" s="44"/>
      <c r="Q102" s="44"/>
    </row>
    <row r="103" spans="1:17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70"/>
      <c r="O103" s="44"/>
      <c r="P103" s="44"/>
      <c r="Q103" s="44"/>
    </row>
    <row r="104" spans="1:17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82"/>
      <c r="O104" s="44"/>
      <c r="P104" s="44"/>
      <c r="Q104" s="44"/>
    </row>
    <row r="105" spans="1:17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70"/>
      <c r="O105" s="44"/>
      <c r="P105" s="44"/>
      <c r="Q105" s="44"/>
    </row>
    <row r="106" spans="1:17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82"/>
      <c r="O106" s="44"/>
      <c r="P106" s="44"/>
      <c r="Q106" s="44"/>
    </row>
    <row r="107" spans="1:17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9"/>
      <c r="O107" s="44"/>
      <c r="P107" s="44"/>
      <c r="Q107" s="44"/>
    </row>
    <row r="108" spans="1:17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82"/>
      <c r="O108" s="44"/>
      <c r="P108" s="44"/>
      <c r="Q108" s="44"/>
    </row>
    <row r="109" spans="1:17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</row>
    <row r="110" spans="1:17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103"/>
      <c r="O110" s="44"/>
      <c r="P110" s="44"/>
      <c r="Q110" s="44"/>
    </row>
    <row r="111" spans="1:17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N111" s="44"/>
      <c r="O111" s="44"/>
      <c r="P111" s="44"/>
      <c r="Q111" s="44"/>
    </row>
    <row r="112" spans="1:17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44"/>
      <c r="O112" s="44"/>
      <c r="P112" s="44"/>
      <c r="Q112" s="44"/>
    </row>
    <row r="113" spans="1:17" ht="3.4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</row>
    <row r="114" spans="1:17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82"/>
      <c r="O114" s="44"/>
      <c r="P114" s="44"/>
      <c r="Q114" s="44"/>
    </row>
    <row r="115" spans="1:17" ht="3.4" customHeight="1" thickBot="1" x14ac:dyDescent="0.25">
      <c r="A115" s="172"/>
      <c r="B115" s="95"/>
      <c r="C115" s="104"/>
      <c r="D115" s="104"/>
      <c r="F115" s="213"/>
      <c r="I115" s="217"/>
      <c r="N115" s="44"/>
      <c r="O115" s="44"/>
      <c r="P115" s="44"/>
      <c r="Q115" s="44"/>
    </row>
    <row r="116" spans="1:17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82"/>
      <c r="O116" s="44"/>
      <c r="P116" s="44"/>
      <c r="Q116" s="44"/>
    </row>
    <row r="117" spans="1:17" ht="3.4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</row>
    <row r="118" spans="1:17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82"/>
      <c r="O118" s="44"/>
      <c r="P118" s="44"/>
      <c r="Q118" s="44"/>
    </row>
    <row r="119" spans="1:17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</row>
    <row r="120" spans="1:17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  <c r="L120" s="145"/>
      <c r="M120" s="144"/>
      <c r="N120" s="73"/>
      <c r="O120" s="44"/>
      <c r="P120" s="44"/>
      <c r="Q120" s="44"/>
    </row>
    <row r="121" spans="1:17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</row>
    <row r="122" spans="1:17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</row>
    <row r="123" spans="1:17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</row>
    <row r="124" spans="1:17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90"/>
      <c r="O124" s="44"/>
      <c r="P124" s="44"/>
      <c r="Q124" s="44"/>
    </row>
    <row r="125" spans="1:17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9"/>
      <c r="O125" s="44"/>
      <c r="P125" s="44"/>
      <c r="Q125" s="44"/>
    </row>
    <row r="126" spans="1:17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82"/>
      <c r="O126" s="44"/>
      <c r="P126" s="44"/>
      <c r="Q126" s="44"/>
    </row>
    <row r="127" spans="1:17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9"/>
      <c r="O127" s="44"/>
      <c r="P127" s="44"/>
      <c r="Q127" s="44"/>
    </row>
    <row r="128" spans="1:17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82"/>
      <c r="O128" s="44"/>
      <c r="P128" s="44"/>
      <c r="Q128" s="44"/>
    </row>
    <row r="129" spans="1:17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9"/>
      <c r="O129" s="44"/>
      <c r="P129" s="44"/>
      <c r="Q129" s="44"/>
    </row>
    <row r="130" spans="1:17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82"/>
      <c r="O130" s="44"/>
      <c r="P130" s="44"/>
      <c r="Q130" s="44"/>
    </row>
    <row r="131" spans="1:17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</row>
    <row r="132" spans="1:17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103"/>
      <c r="O132" s="44"/>
      <c r="P132" s="44"/>
      <c r="Q132" s="44"/>
    </row>
    <row r="133" spans="1:17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</row>
    <row r="134" spans="1:17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</row>
    <row r="135" spans="1:17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</row>
    <row r="136" spans="1:17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90"/>
      <c r="O136" s="44"/>
      <c r="P136" s="44"/>
      <c r="Q136" s="44"/>
    </row>
    <row r="137" spans="1:17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4"/>
      <c r="O137" s="44"/>
      <c r="P137" s="44"/>
      <c r="Q137" s="44"/>
    </row>
    <row r="138" spans="1:17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90"/>
      <c r="O138" s="44"/>
      <c r="P138" s="44"/>
      <c r="Q138" s="44"/>
    </row>
    <row r="139" spans="1:17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4"/>
      <c r="O139" s="44"/>
      <c r="P139" s="44"/>
      <c r="Q139" s="44"/>
    </row>
    <row r="140" spans="1:17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90"/>
      <c r="O140" s="44"/>
      <c r="P140" s="44"/>
      <c r="Q140" s="44"/>
    </row>
    <row r="141" spans="1:17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4"/>
      <c r="O141" s="44"/>
      <c r="P141" s="44"/>
      <c r="Q141" s="44"/>
    </row>
    <row r="142" spans="1:17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90"/>
      <c r="O142" s="44"/>
      <c r="P142" s="44"/>
      <c r="Q142" s="44"/>
    </row>
    <row r="143" spans="1:17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9"/>
      <c r="O143" s="44"/>
      <c r="P143" s="44"/>
      <c r="Q143" s="44"/>
    </row>
    <row r="144" spans="1:17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82"/>
      <c r="O144" s="44"/>
      <c r="P144" s="44"/>
      <c r="Q144" s="44"/>
    </row>
    <row r="145" spans="1:17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9"/>
      <c r="O145" s="44"/>
      <c r="P145" s="44"/>
      <c r="Q145" s="44"/>
    </row>
    <row r="146" spans="1:17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82"/>
      <c r="O146" s="44"/>
      <c r="P146" s="44"/>
      <c r="Q146" s="44"/>
    </row>
    <row r="147" spans="1:17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9"/>
      <c r="O147" s="44"/>
      <c r="P147" s="44"/>
      <c r="Q147" s="44"/>
    </row>
    <row r="148" spans="1:17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82"/>
      <c r="O148" s="44"/>
      <c r="P148" s="44"/>
      <c r="Q148" s="44"/>
    </row>
    <row r="149" spans="1:17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9"/>
      <c r="O149" s="44"/>
      <c r="P149" s="44"/>
      <c r="Q149" s="44"/>
    </row>
    <row r="150" spans="1:17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82"/>
      <c r="O150" s="44"/>
      <c r="P150" s="44"/>
      <c r="Q150" s="44"/>
    </row>
    <row r="151" spans="1:17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9"/>
      <c r="O151" s="44"/>
      <c r="P151" s="44"/>
      <c r="Q151" s="44"/>
    </row>
    <row r="152" spans="1:17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82"/>
      <c r="O152" s="44"/>
      <c r="P152" s="44"/>
      <c r="Q152" s="44"/>
    </row>
    <row r="153" spans="1:17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9"/>
      <c r="O153" s="44"/>
      <c r="P153" s="44"/>
      <c r="Q153" s="44"/>
    </row>
    <row r="154" spans="1:17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82"/>
      <c r="O154" s="44"/>
      <c r="P154" s="44"/>
      <c r="Q154" s="44"/>
    </row>
    <row r="155" spans="1:17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9"/>
      <c r="O155" s="44"/>
      <c r="P155" s="44"/>
      <c r="Q155" s="44"/>
    </row>
    <row r="156" spans="1:17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82"/>
      <c r="O156" s="44"/>
      <c r="P156" s="44"/>
      <c r="Q156" s="44"/>
    </row>
    <row r="157" spans="1:17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</row>
    <row r="158" spans="1:17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103"/>
      <c r="O158" s="44"/>
      <c r="P158" s="44"/>
      <c r="Q158" s="44"/>
    </row>
    <row r="159" spans="1:17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</row>
    <row r="160" spans="1:17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20.303330000000003</v>
      </c>
      <c r="J160" s="242" t="s">
        <v>90</v>
      </c>
      <c r="K160" s="44"/>
      <c r="M160" s="44"/>
      <c r="N160" s="73"/>
      <c r="O160" s="44"/>
      <c r="P160" s="44"/>
      <c r="Q160" s="44"/>
    </row>
    <row r="161" spans="1:17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</row>
    <row r="162" spans="1:17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73"/>
      <c r="O162" s="44"/>
      <c r="P162" s="44"/>
      <c r="Q162" s="44"/>
    </row>
    <row r="163" spans="1:17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</row>
    <row r="164" spans="1:17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20.303330000000003</v>
      </c>
      <c r="J164" s="253" t="s">
        <v>90</v>
      </c>
      <c r="K164" s="61"/>
      <c r="M164" s="44"/>
      <c r="N164" s="103"/>
      <c r="O164" s="44"/>
      <c r="P164" s="44"/>
      <c r="Q164" s="44"/>
    </row>
    <row r="165" spans="1:17" ht="8.1" customHeight="1" thickTop="1" x14ac:dyDescent="0.2">
      <c r="K165" s="44"/>
      <c r="M165" s="44"/>
      <c r="N165" s="44"/>
      <c r="O165" s="44"/>
      <c r="P165" s="44"/>
      <c r="Q165" s="44"/>
    </row>
  </sheetData>
  <sheetProtection algorithmName="SHA-512" hashValue="Gcnwq0hsaj7WBhztEn4ttTnGIL+GYg4oRGqcl+AL3mgLyDx94DTrR9oB6lY8LitdxIbqqetpMWds/33sZfUlWA==" saltValue="2FCpZxj58I2UaPM0QHWSgg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0A22-5C7D-43AF-93D3-0B0324207A1C}">
  <sheetPr>
    <tabColor rgb="FFF3FFFF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1.28515625" style="33" customWidth="1"/>
    <col min="12" max="12" width="0.140625" style="44" customWidth="1"/>
    <col min="13" max="13" width="0.42578125" style="33" hidden="1" customWidth="1"/>
    <col min="14" max="14" width="8.7109375" style="33" hidden="1" customWidth="1"/>
    <col min="15" max="15" width="3.85546875" style="33" hidden="1" customWidth="1"/>
    <col min="16" max="16" width="10.7109375" style="33" hidden="1" customWidth="1"/>
    <col min="17" max="17" width="2.42578125" style="33" hidden="1" customWidth="1"/>
    <col min="18" max="18" width="0.42578125" style="33" hidden="1" customWidth="1"/>
    <col min="19" max="19" width="0.140625" style="33" hidden="1" customWidth="1"/>
    <col min="20" max="28" width="11.42578125" style="33" hidden="1" customWidth="1"/>
    <col min="29" max="30" width="0" style="33" hidden="1" customWidth="1"/>
    <col min="31" max="16384" width="11.42578125" style="33" hidden="1"/>
  </cols>
  <sheetData>
    <row r="1" spans="1:21" s="50" customFormat="1" ht="20.100000000000001" customHeight="1" thickBot="1" x14ac:dyDescent="0.3">
      <c r="A1" s="45" t="s">
        <v>135</v>
      </c>
      <c r="B1" s="46"/>
      <c r="C1" s="47"/>
      <c r="D1" s="334" t="s">
        <v>149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9"/>
      <c r="S1" s="49"/>
      <c r="T1" s="49"/>
      <c r="U1" s="49"/>
    </row>
    <row r="2" spans="1:21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</row>
    <row r="3" spans="1:2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</row>
    <row r="5" spans="1:2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73"/>
      <c r="P5" s="72"/>
      <c r="Q5" s="73"/>
      <c r="R5" s="44"/>
      <c r="S5" s="44"/>
      <c r="T5" s="44"/>
    </row>
    <row r="6" spans="1:2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65"/>
      <c r="Q6" s="66"/>
      <c r="R6" s="44"/>
      <c r="S6" s="44"/>
      <c r="T6" s="44"/>
    </row>
    <row r="7" spans="1:21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  <c r="N7" s="44"/>
      <c r="O7" s="44"/>
      <c r="P7" s="81"/>
      <c r="Q7" s="82"/>
      <c r="R7" s="44"/>
      <c r="S7" s="44"/>
      <c r="T7" s="44"/>
    </row>
    <row r="8" spans="1:21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81"/>
      <c r="Q8" s="84"/>
      <c r="R8" s="44"/>
      <c r="S8" s="44"/>
      <c r="T8" s="44"/>
    </row>
    <row r="9" spans="1:2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89"/>
      <c r="Q9" s="90"/>
      <c r="R9" s="44"/>
      <c r="S9" s="44"/>
      <c r="T9" s="44"/>
    </row>
    <row r="10" spans="1:21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81"/>
      <c r="Q10" s="82"/>
      <c r="R10" s="44"/>
      <c r="S10" s="44"/>
      <c r="T10" s="44"/>
    </row>
    <row r="11" spans="1:2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  <c r="N11" s="44"/>
      <c r="O11" s="44"/>
      <c r="P11" s="89"/>
      <c r="Q11" s="82"/>
      <c r="R11" s="44"/>
      <c r="S11" s="44"/>
      <c r="T11" s="44"/>
    </row>
    <row r="12" spans="1:2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81"/>
      <c r="Q12" s="82"/>
      <c r="R12" s="44"/>
      <c r="S12" s="44"/>
      <c r="T12" s="44"/>
    </row>
    <row r="13" spans="1:21" ht="14.1" customHeight="1" thickBot="1" x14ac:dyDescent="0.3">
      <c r="A13" s="67"/>
      <c r="B13" s="298" t="s">
        <v>175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72"/>
      <c r="Q13" s="94"/>
      <c r="R13" s="44"/>
      <c r="S13" s="44"/>
      <c r="T13" s="44"/>
    </row>
    <row r="14" spans="1:2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65"/>
      <c r="Q14" s="66"/>
      <c r="R14" s="44"/>
      <c r="S14" s="44"/>
      <c r="T14" s="44"/>
    </row>
    <row r="15" spans="1:2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82"/>
      <c r="P15" s="81"/>
      <c r="Q15" s="82"/>
      <c r="R15" s="44"/>
      <c r="S15" s="44"/>
      <c r="T15" s="44"/>
    </row>
    <row r="16" spans="1:21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65"/>
      <c r="Q16" s="66"/>
      <c r="R16" s="44"/>
      <c r="S16" s="44"/>
      <c r="T16" s="44"/>
    </row>
    <row r="17" spans="1:20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82"/>
      <c r="P17" s="81"/>
      <c r="Q17" s="82"/>
      <c r="R17" s="44"/>
      <c r="S17" s="44"/>
      <c r="T17" s="44"/>
    </row>
    <row r="18" spans="1:20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82"/>
      <c r="P18" s="81"/>
      <c r="Q18" s="82"/>
      <c r="R18" s="44"/>
      <c r="S18" s="44"/>
      <c r="T18" s="44"/>
    </row>
    <row r="19" spans="1:20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82"/>
      <c r="P19" s="89"/>
      <c r="Q19" s="82"/>
      <c r="R19" s="44"/>
      <c r="S19" s="44"/>
      <c r="T19" s="44"/>
    </row>
    <row r="20" spans="1:20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82"/>
      <c r="P20" s="81"/>
      <c r="Q20" s="82"/>
      <c r="R20" s="44"/>
      <c r="S20" s="44"/>
      <c r="T20" s="44"/>
    </row>
    <row r="21" spans="1:20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  <c r="N21" s="65"/>
      <c r="O21" s="103"/>
      <c r="P21" s="65"/>
      <c r="Q21" s="103"/>
      <c r="R21" s="44"/>
      <c r="S21" s="44"/>
      <c r="T21" s="44"/>
    </row>
    <row r="22" spans="1:20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82"/>
      <c r="P22" s="81"/>
      <c r="Q22" s="82"/>
      <c r="R22" s="44"/>
      <c r="S22" s="44"/>
      <c r="T22" s="44"/>
    </row>
    <row r="23" spans="1:20" ht="14.1" customHeight="1" thickBot="1" x14ac:dyDescent="0.3">
      <c r="A23" s="105"/>
      <c r="B23" s="106" t="s">
        <v>176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89"/>
      <c r="Q23" s="90"/>
      <c r="R23" s="44"/>
      <c r="S23" s="44"/>
      <c r="T23" s="44"/>
    </row>
    <row r="24" spans="1:20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89"/>
      <c r="Q24" s="115"/>
    </row>
    <row r="25" spans="1:20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23</v>
      </c>
      <c r="G25" s="118" t="s">
        <v>23</v>
      </c>
      <c r="H25" s="112"/>
      <c r="I25" s="92">
        <f>I21*F25/100</f>
        <v>3.7766000000000002</v>
      </c>
      <c r="J25" s="93" t="s">
        <v>90</v>
      </c>
      <c r="K25" s="116"/>
      <c r="N25" s="111"/>
      <c r="O25" s="112"/>
      <c r="P25" s="89"/>
      <c r="Q25" s="82"/>
    </row>
    <row r="26" spans="1:20" s="44" customFormat="1" ht="3.4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89"/>
      <c r="Q26" s="115"/>
    </row>
    <row r="27" spans="1:20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89"/>
      <c r="Q27" s="82"/>
    </row>
    <row r="28" spans="1:20" s="44" customFormat="1" ht="3.4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89"/>
      <c r="Q28" s="82"/>
    </row>
    <row r="29" spans="1:20" s="44" customFormat="1" ht="14.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3.7766000000000002</v>
      </c>
      <c r="J29" s="93" t="s">
        <v>90</v>
      </c>
      <c r="K29" s="116"/>
      <c r="N29" s="111"/>
      <c r="O29" s="112"/>
      <c r="P29" s="89"/>
      <c r="Q29" s="82"/>
    </row>
    <row r="30" spans="1:20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89"/>
      <c r="Q30" s="115"/>
    </row>
    <row r="31" spans="1:20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89"/>
      <c r="Q31" s="90"/>
      <c r="R31" s="44"/>
      <c r="S31" s="44"/>
      <c r="T31" s="44"/>
    </row>
    <row r="32" spans="1:20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89"/>
      <c r="Q32" s="115"/>
    </row>
    <row r="33" spans="1:20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111"/>
      <c r="O33" s="112"/>
      <c r="P33" s="89"/>
      <c r="Q33" s="82"/>
    </row>
    <row r="34" spans="1:20" s="44" customFormat="1" ht="3.4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89"/>
      <c r="Q34" s="115"/>
    </row>
    <row r="35" spans="1:20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89"/>
      <c r="Q35" s="82"/>
    </row>
    <row r="36" spans="1:20" s="44" customFormat="1" ht="3.4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89"/>
      <c r="Q36" s="82"/>
    </row>
    <row r="37" spans="1:20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111"/>
      <c r="O37" s="112"/>
      <c r="P37" s="89"/>
      <c r="Q37" s="82"/>
    </row>
    <row r="38" spans="1:20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0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89"/>
      <c r="Q39" s="90"/>
    </row>
    <row r="40" spans="1:20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89"/>
      <c r="Q40" s="115"/>
    </row>
    <row r="41" spans="1:20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111"/>
      <c r="O41" s="112"/>
      <c r="P41" s="89"/>
      <c r="Q41" s="82"/>
    </row>
    <row r="42" spans="1:20" s="44" customFormat="1" ht="3.4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89"/>
      <c r="Q42" s="115"/>
    </row>
    <row r="43" spans="1:20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89"/>
      <c r="Q43" s="82"/>
      <c r="R43" s="44"/>
      <c r="S43" s="44"/>
      <c r="T43" s="44"/>
    </row>
    <row r="44" spans="1:20" s="44" customFormat="1" ht="3.4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89"/>
      <c r="Q44" s="82"/>
    </row>
    <row r="45" spans="1:20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111"/>
      <c r="O45" s="112"/>
      <c r="P45" s="89"/>
      <c r="Q45" s="82"/>
    </row>
    <row r="46" spans="1:20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0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3.7766000000000002</v>
      </c>
      <c r="J47" s="102" t="s">
        <v>90</v>
      </c>
      <c r="K47" s="33"/>
      <c r="M47" s="33"/>
      <c r="N47" s="28"/>
      <c r="O47" s="28"/>
      <c r="P47" s="72"/>
      <c r="Q47" s="103"/>
    </row>
    <row r="48" spans="1:20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72"/>
      <c r="Q48" s="103"/>
    </row>
    <row r="49" spans="1:20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  <c r="P49" s="72"/>
      <c r="Q49" s="94"/>
    </row>
    <row r="50" spans="1:20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P50" s="65"/>
      <c r="Q50" s="66"/>
    </row>
    <row r="51" spans="1:20" s="44" customFormat="1" ht="6.6" hidden="1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66"/>
    </row>
    <row r="52" spans="1:20" s="44" customFormat="1" ht="14.1" hidden="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66"/>
    </row>
    <row r="53" spans="1:20" s="44" customFormat="1" ht="14.1" hidden="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66"/>
    </row>
    <row r="54" spans="1:20" s="44" customFormat="1" ht="7.5" hidden="1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66"/>
    </row>
    <row r="55" spans="1:20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P55" s="81"/>
      <c r="Q55" s="82"/>
    </row>
    <row r="56" spans="1:20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  <c r="M56" s="33"/>
      <c r="N56" s="111"/>
      <c r="O56" s="112"/>
      <c r="P56" s="81"/>
      <c r="Q56" s="82"/>
    </row>
    <row r="57" spans="1:20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P57" s="65"/>
      <c r="Q57" s="66"/>
    </row>
    <row r="58" spans="1:20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112"/>
      <c r="P58" s="81"/>
      <c r="Q58" s="82"/>
      <c r="R58" s="44"/>
      <c r="S58" s="44"/>
      <c r="T58" s="44"/>
    </row>
    <row r="59" spans="1:20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82"/>
      <c r="P59" s="81"/>
      <c r="Q59" s="82"/>
      <c r="R59" s="44"/>
      <c r="S59" s="44"/>
      <c r="T59" s="44"/>
    </row>
    <row r="60" spans="1:20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  <c r="N60" s="81"/>
      <c r="O60" s="82"/>
      <c r="P60" s="89"/>
      <c r="Q60" s="82"/>
      <c r="R60" s="44"/>
      <c r="S60" s="44"/>
      <c r="T60" s="44"/>
    </row>
    <row r="61" spans="1:20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82"/>
      <c r="P61" s="81"/>
      <c r="Q61" s="82"/>
      <c r="R61" s="44"/>
      <c r="S61" s="44"/>
      <c r="T61" s="44"/>
    </row>
    <row r="62" spans="1:20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20.196600000000004</v>
      </c>
      <c r="J62" s="143" t="s">
        <v>90</v>
      </c>
      <c r="K62" s="144"/>
      <c r="L62" s="145"/>
      <c r="M62" s="144"/>
      <c r="N62" s="146"/>
      <c r="O62" s="146"/>
      <c r="P62" s="147"/>
      <c r="Q62" s="73"/>
      <c r="R62" s="44"/>
      <c r="S62" s="44"/>
      <c r="T62" s="44"/>
    </row>
    <row r="63" spans="1:20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82"/>
      <c r="P63" s="81"/>
      <c r="Q63" s="82"/>
      <c r="R63" s="44"/>
      <c r="S63" s="44"/>
      <c r="T63" s="44"/>
    </row>
    <row r="64" spans="1:20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59"/>
      <c r="S64" s="59"/>
      <c r="T64" s="59"/>
    </row>
    <row r="65" spans="1:20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</row>
    <row r="66" spans="1:2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</row>
    <row r="67" spans="1:20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</row>
    <row r="68" spans="1:2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  <c r="N68" s="165"/>
      <c r="O68" s="112"/>
      <c r="P68" s="166"/>
      <c r="Q68" s="82"/>
      <c r="R68" s="44"/>
      <c r="S68" s="44"/>
      <c r="T68" s="44"/>
    </row>
    <row r="69" spans="1:20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69"/>
      <c r="P69" s="166"/>
      <c r="Q69" s="169"/>
      <c r="R69" s="44"/>
      <c r="S69" s="44"/>
      <c r="T69" s="44"/>
    </row>
    <row r="70" spans="1:2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  <c r="N70" s="165"/>
      <c r="O70" s="112"/>
      <c r="P70" s="165"/>
      <c r="Q70" s="82"/>
      <c r="R70" s="44"/>
      <c r="S70" s="44"/>
      <c r="T70" s="44"/>
    </row>
    <row r="71" spans="1:20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69"/>
      <c r="P71" s="166"/>
      <c r="Q71" s="169"/>
      <c r="R71" s="44"/>
      <c r="S71" s="44"/>
      <c r="T71" s="44"/>
    </row>
    <row r="72" spans="1:2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  <c r="N72" s="165"/>
      <c r="O72" s="112"/>
      <c r="P72" s="166"/>
      <c r="Q72" s="82"/>
      <c r="R72" s="44"/>
      <c r="S72" s="44"/>
      <c r="T72" s="44"/>
    </row>
    <row r="73" spans="1:20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69"/>
      <c r="P73" s="166"/>
      <c r="Q73" s="169"/>
      <c r="R73" s="44"/>
      <c r="S73" s="44"/>
      <c r="T73" s="44"/>
    </row>
    <row r="74" spans="1:2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  <c r="N74" s="165"/>
      <c r="O74" s="112"/>
      <c r="P74" s="165"/>
      <c r="Q74" s="82"/>
      <c r="R74" s="44"/>
      <c r="S74" s="44"/>
      <c r="T74" s="44"/>
    </row>
    <row r="75" spans="1:20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69"/>
      <c r="P75" s="166"/>
      <c r="Q75" s="169"/>
      <c r="R75" s="44"/>
      <c r="S75" s="44"/>
      <c r="T75" s="44"/>
    </row>
    <row r="76" spans="1:2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  <c r="N76" s="165"/>
      <c r="O76" s="112"/>
      <c r="P76" s="165"/>
      <c r="Q76" s="82"/>
      <c r="R76" s="44"/>
      <c r="S76" s="44"/>
      <c r="T76" s="44"/>
    </row>
    <row r="77" spans="1:20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69"/>
      <c r="P77" s="166"/>
      <c r="Q77" s="169"/>
      <c r="R77" s="44"/>
      <c r="S77" s="44"/>
      <c r="T77" s="44"/>
    </row>
    <row r="78" spans="1:2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5.747E-2</v>
      </c>
      <c r="J78" s="93" t="s">
        <v>90</v>
      </c>
      <c r="N78" s="165"/>
      <c r="O78" s="112"/>
      <c r="P78" s="166"/>
      <c r="Q78" s="82"/>
      <c r="R78" s="44"/>
      <c r="S78" s="44"/>
      <c r="T78" s="44"/>
    </row>
    <row r="79" spans="1:20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69"/>
      <c r="P79" s="166"/>
      <c r="Q79" s="169"/>
      <c r="R79" s="44"/>
      <c r="S79" s="44"/>
      <c r="T79" s="44"/>
    </row>
    <row r="80" spans="1:2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  <c r="N80" s="165"/>
      <c r="O80" s="112"/>
      <c r="P80" s="166"/>
      <c r="Q80" s="82"/>
      <c r="R80" s="44"/>
      <c r="S80" s="44"/>
      <c r="T80" s="44"/>
    </row>
    <row r="81" spans="1:20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69"/>
      <c r="P81" s="166"/>
      <c r="Q81" s="169"/>
      <c r="R81" s="44"/>
      <c r="S81" s="44"/>
      <c r="T81" s="44"/>
    </row>
    <row r="82" spans="1:20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  <c r="N82" s="165"/>
      <c r="O82" s="112"/>
      <c r="P82" s="166"/>
      <c r="Q82" s="82"/>
      <c r="R82" s="44"/>
      <c r="S82" s="44"/>
      <c r="T82" s="44"/>
    </row>
    <row r="83" spans="1:20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178"/>
      <c r="P83" s="44"/>
      <c r="Q83" s="44"/>
      <c r="R83" s="44"/>
      <c r="S83" s="44"/>
      <c r="T83" s="44"/>
    </row>
    <row r="84" spans="1:20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  <c r="L84" s="61"/>
      <c r="N84" s="187"/>
      <c r="O84" s="91"/>
      <c r="P84" s="189"/>
      <c r="Q84" s="103"/>
      <c r="R84" s="44"/>
      <c r="S84" s="44"/>
      <c r="T84" s="44"/>
    </row>
    <row r="85" spans="1:20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44"/>
      <c r="P85" s="189"/>
      <c r="Q85" s="170"/>
      <c r="R85" s="44"/>
      <c r="S85" s="44"/>
      <c r="T85" s="44"/>
    </row>
    <row r="86" spans="1:20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44"/>
      <c r="P86" s="167"/>
      <c r="Q86" s="82"/>
      <c r="R86" s="44"/>
      <c r="S86" s="44"/>
      <c r="T86" s="44"/>
    </row>
    <row r="87" spans="1:20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</row>
    <row r="88" spans="1:20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</row>
    <row r="89" spans="1:20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</row>
    <row r="90" spans="1:20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66"/>
      <c r="Q90" s="82"/>
      <c r="R90" s="44"/>
      <c r="S90" s="44"/>
      <c r="T90" s="44"/>
    </row>
    <row r="91" spans="1:20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66"/>
      <c r="Q91" s="170"/>
      <c r="R91" s="44"/>
      <c r="S91" s="44"/>
      <c r="T91" s="44"/>
    </row>
    <row r="92" spans="1:20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95"/>
      <c r="O92" s="295"/>
      <c r="P92" s="166"/>
      <c r="Q92" s="82"/>
      <c r="R92" s="44"/>
      <c r="S92" s="44"/>
      <c r="T92" s="44"/>
    </row>
    <row r="93" spans="1:20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</row>
    <row r="94" spans="1:20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66"/>
      <c r="Q94" s="82"/>
      <c r="R94" s="44"/>
      <c r="S94" s="44"/>
      <c r="T94" s="44"/>
    </row>
    <row r="95" spans="1:20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66"/>
      <c r="Q95" s="170"/>
      <c r="R95" s="44"/>
      <c r="S95" s="44"/>
      <c r="T95" s="44"/>
    </row>
    <row r="96" spans="1:20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95"/>
      <c r="O96" s="295"/>
      <c r="P96" s="166"/>
      <c r="Q96" s="82"/>
      <c r="R96" s="44"/>
      <c r="S96" s="44"/>
      <c r="T96" s="44"/>
    </row>
    <row r="97" spans="1:20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203"/>
      <c r="P97" s="166"/>
      <c r="Q97" s="170"/>
      <c r="R97" s="44"/>
      <c r="S97" s="44"/>
      <c r="T97" s="44"/>
    </row>
    <row r="98" spans="1:20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66"/>
      <c r="Q98" s="82"/>
      <c r="R98" s="44"/>
      <c r="S98" s="44"/>
      <c r="T98" s="44"/>
    </row>
    <row r="99" spans="1:20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66"/>
      <c r="Q99" s="169"/>
      <c r="R99" s="44"/>
      <c r="S99" s="44"/>
      <c r="T99" s="44"/>
    </row>
    <row r="100" spans="1:20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66"/>
      <c r="Q100" s="82"/>
      <c r="R100" s="44"/>
      <c r="S100" s="44"/>
      <c r="T100" s="44"/>
    </row>
    <row r="101" spans="1:20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66"/>
      <c r="Q101" s="170"/>
      <c r="R101" s="44"/>
      <c r="S101" s="44"/>
      <c r="T101" s="44"/>
    </row>
    <row r="102" spans="1:20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66"/>
      <c r="Q102" s="82"/>
      <c r="R102" s="44"/>
      <c r="S102" s="44"/>
      <c r="T102" s="44"/>
    </row>
    <row r="103" spans="1:20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66"/>
      <c r="Q103" s="170"/>
      <c r="R103" s="44"/>
      <c r="S103" s="44"/>
      <c r="T103" s="44"/>
    </row>
    <row r="104" spans="1:20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66"/>
      <c r="Q104" s="82"/>
      <c r="R104" s="44"/>
      <c r="S104" s="44"/>
      <c r="T104" s="44"/>
    </row>
    <row r="105" spans="1:20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66"/>
      <c r="Q105" s="170"/>
      <c r="R105" s="44"/>
      <c r="S105" s="44"/>
      <c r="T105" s="44"/>
    </row>
    <row r="106" spans="1:20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66"/>
      <c r="Q106" s="82"/>
      <c r="R106" s="44"/>
      <c r="S106" s="44"/>
      <c r="T106" s="44"/>
    </row>
    <row r="107" spans="1:20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69"/>
      <c r="Q107" s="169"/>
      <c r="R107" s="44"/>
      <c r="S107" s="44"/>
      <c r="T107" s="44"/>
    </row>
    <row r="108" spans="1:20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66"/>
      <c r="Q108" s="82"/>
      <c r="R108" s="44"/>
      <c r="S108" s="44"/>
      <c r="T108" s="44"/>
    </row>
    <row r="109" spans="1:20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</row>
    <row r="110" spans="1:20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189"/>
      <c r="Q110" s="103"/>
      <c r="R110" s="44"/>
      <c r="S110" s="44"/>
      <c r="T110" s="44"/>
    </row>
    <row r="111" spans="1:20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P111" s="44"/>
      <c r="Q111" s="44"/>
      <c r="R111" s="44"/>
      <c r="S111" s="44"/>
      <c r="T111" s="44"/>
    </row>
    <row r="112" spans="1:20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O112"/>
      <c r="P112" s="44"/>
      <c r="Q112" s="44"/>
      <c r="R112" s="44"/>
      <c r="S112" s="44"/>
      <c r="T112" s="44"/>
    </row>
    <row r="113" spans="1:20" ht="3.4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</row>
    <row r="114" spans="1:20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114"/>
      <c r="P114" s="216"/>
      <c r="Q114" s="82"/>
      <c r="R114" s="44"/>
      <c r="S114" s="44"/>
      <c r="T114" s="44"/>
    </row>
    <row r="115" spans="1:20" ht="3.4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216"/>
      <c r="Q115" s="44"/>
      <c r="R115" s="44"/>
      <c r="S115" s="44"/>
      <c r="T115" s="44"/>
    </row>
    <row r="116" spans="1:20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114"/>
      <c r="P116" s="216"/>
      <c r="Q116" s="82"/>
      <c r="R116" s="44"/>
      <c r="S116" s="44"/>
      <c r="T116" s="44"/>
    </row>
    <row r="117" spans="1:20" ht="3.4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</row>
    <row r="118" spans="1:20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111"/>
      <c r="Q118" s="82"/>
      <c r="R118" s="44"/>
      <c r="S118" s="44"/>
      <c r="T118" s="44"/>
    </row>
    <row r="119" spans="1:20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</row>
    <row r="120" spans="1:20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  <c r="L120" s="145"/>
      <c r="M120" s="144"/>
      <c r="N120" s="145"/>
      <c r="O120" s="145"/>
      <c r="P120" s="5"/>
      <c r="Q120" s="73"/>
      <c r="R120" s="44"/>
      <c r="S120" s="44"/>
      <c r="T120" s="44"/>
    </row>
    <row r="121" spans="1:20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</row>
    <row r="122" spans="1:20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</row>
    <row r="123" spans="1:20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</row>
    <row r="124" spans="1:20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114"/>
      <c r="P124" s="216"/>
      <c r="Q124" s="90"/>
      <c r="R124" s="44"/>
      <c r="S124" s="44"/>
      <c r="T124" s="44"/>
    </row>
    <row r="125" spans="1:20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69"/>
      <c r="P125" s="166"/>
      <c r="Q125" s="169"/>
      <c r="R125" s="44"/>
      <c r="S125" s="44"/>
      <c r="T125" s="44"/>
    </row>
    <row r="126" spans="1:20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69"/>
      <c r="P126" s="166"/>
      <c r="Q126" s="82"/>
      <c r="R126" s="44"/>
      <c r="S126" s="44"/>
      <c r="T126" s="44"/>
    </row>
    <row r="127" spans="1:20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69"/>
      <c r="P127" s="166"/>
      <c r="Q127" s="169"/>
      <c r="R127" s="44"/>
      <c r="S127" s="44"/>
      <c r="T127" s="44"/>
    </row>
    <row r="128" spans="1:20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69"/>
      <c r="P128" s="166"/>
      <c r="Q128" s="82"/>
      <c r="R128" s="44"/>
      <c r="S128" s="44"/>
      <c r="T128" s="44"/>
    </row>
    <row r="129" spans="1:20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69"/>
      <c r="P129" s="166"/>
      <c r="Q129" s="169"/>
      <c r="R129" s="44"/>
      <c r="S129" s="44"/>
      <c r="T129" s="44"/>
    </row>
    <row r="130" spans="1:20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69"/>
      <c r="P130" s="166"/>
      <c r="Q130" s="82"/>
      <c r="R130" s="44"/>
      <c r="S130" s="44"/>
      <c r="T130" s="44"/>
    </row>
    <row r="131" spans="1:20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</row>
    <row r="132" spans="1:20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6"/>
      <c r="Q132" s="103"/>
      <c r="R132" s="44"/>
      <c r="S132" s="44"/>
      <c r="T132" s="44"/>
    </row>
    <row r="133" spans="1:20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</row>
    <row r="134" spans="1:20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</row>
    <row r="135" spans="1:20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</row>
    <row r="136" spans="1:20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114"/>
      <c r="P136" s="216"/>
      <c r="Q136" s="90"/>
      <c r="R136" s="44"/>
      <c r="S136" s="44"/>
      <c r="T136" s="44"/>
    </row>
    <row r="137" spans="1:20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114"/>
      <c r="P137" s="216"/>
      <c r="Q137" s="114"/>
      <c r="R137" s="44"/>
      <c r="S137" s="44"/>
      <c r="T137" s="44"/>
    </row>
    <row r="138" spans="1:20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114"/>
      <c r="P138" s="216"/>
      <c r="Q138" s="90"/>
      <c r="R138" s="44"/>
      <c r="S138" s="44"/>
      <c r="T138" s="44"/>
    </row>
    <row r="139" spans="1:20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114"/>
      <c r="P139" s="216"/>
      <c r="Q139" s="114"/>
      <c r="R139" s="44"/>
      <c r="S139" s="44"/>
      <c r="T139" s="44"/>
    </row>
    <row r="140" spans="1:20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114"/>
      <c r="P140" s="216"/>
      <c r="Q140" s="90"/>
      <c r="R140" s="44"/>
      <c r="S140" s="44"/>
      <c r="T140" s="44"/>
    </row>
    <row r="141" spans="1:20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114"/>
      <c r="P141" s="216"/>
      <c r="Q141" s="114"/>
      <c r="R141" s="44"/>
      <c r="S141" s="44"/>
      <c r="T141" s="44"/>
    </row>
    <row r="142" spans="1:20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114"/>
      <c r="P142" s="216"/>
      <c r="Q142" s="90"/>
      <c r="R142" s="44"/>
      <c r="S142" s="44"/>
      <c r="T142" s="44"/>
    </row>
    <row r="143" spans="1:20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169"/>
      <c r="P143" s="166"/>
      <c r="Q143" s="169"/>
      <c r="R143" s="44"/>
      <c r="S143" s="44"/>
      <c r="T143" s="44"/>
    </row>
    <row r="144" spans="1:20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169"/>
      <c r="P144" s="166"/>
      <c r="Q144" s="82"/>
      <c r="R144" s="44"/>
      <c r="S144" s="44"/>
      <c r="T144" s="44"/>
    </row>
    <row r="145" spans="1:20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169"/>
      <c r="P145" s="166"/>
      <c r="Q145" s="169"/>
      <c r="R145" s="44"/>
      <c r="S145" s="44"/>
      <c r="T145" s="44"/>
    </row>
    <row r="146" spans="1:20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169"/>
      <c r="P146" s="166"/>
      <c r="Q146" s="82"/>
      <c r="R146" s="44"/>
      <c r="S146" s="44"/>
      <c r="T146" s="44"/>
    </row>
    <row r="147" spans="1:20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169"/>
      <c r="P147" s="166"/>
      <c r="Q147" s="169"/>
      <c r="R147" s="44"/>
      <c r="S147" s="44"/>
      <c r="T147" s="44"/>
    </row>
    <row r="148" spans="1:20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169"/>
      <c r="P148" s="166"/>
      <c r="Q148" s="82"/>
      <c r="R148" s="44"/>
      <c r="S148" s="44"/>
      <c r="T148" s="44"/>
    </row>
    <row r="149" spans="1:20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169"/>
      <c r="P149" s="166"/>
      <c r="Q149" s="169"/>
      <c r="R149" s="44"/>
      <c r="S149" s="44"/>
      <c r="T149" s="44"/>
    </row>
    <row r="150" spans="1:20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169"/>
      <c r="P150" s="166"/>
      <c r="Q150" s="82"/>
      <c r="R150" s="44"/>
      <c r="S150" s="44"/>
      <c r="T150" s="44"/>
    </row>
    <row r="151" spans="1:20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169"/>
      <c r="P151" s="166"/>
      <c r="Q151" s="169"/>
      <c r="R151" s="44"/>
      <c r="S151" s="44"/>
      <c r="T151" s="44"/>
    </row>
    <row r="152" spans="1:20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69"/>
      <c r="P152" s="166"/>
      <c r="Q152" s="82"/>
      <c r="R152" s="44"/>
      <c r="S152" s="44"/>
      <c r="T152" s="44"/>
    </row>
    <row r="153" spans="1:20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69"/>
      <c r="P153" s="166"/>
      <c r="Q153" s="169"/>
      <c r="R153" s="44"/>
      <c r="S153" s="44"/>
      <c r="T153" s="44"/>
    </row>
    <row r="154" spans="1:20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69"/>
      <c r="P154" s="166"/>
      <c r="Q154" s="82"/>
      <c r="R154" s="44"/>
      <c r="S154" s="44"/>
      <c r="T154" s="44"/>
    </row>
    <row r="155" spans="1:20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69"/>
      <c r="P155" s="166"/>
      <c r="Q155" s="169"/>
      <c r="R155" s="44"/>
      <c r="S155" s="44"/>
      <c r="T155" s="44"/>
    </row>
    <row r="156" spans="1:20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69"/>
      <c r="P156" s="166"/>
      <c r="Q156" s="82"/>
      <c r="R156" s="44"/>
      <c r="S156" s="44"/>
      <c r="T156" s="44"/>
    </row>
    <row r="157" spans="1:20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</row>
    <row r="158" spans="1:20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7"/>
      <c r="Q158" s="103"/>
      <c r="R158" s="44"/>
      <c r="S158" s="44"/>
      <c r="T158" s="44"/>
    </row>
    <row r="159" spans="1:20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</row>
    <row r="160" spans="1:20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24.079930000000004</v>
      </c>
      <c r="J160" s="242" t="s">
        <v>90</v>
      </c>
      <c r="K160" s="44"/>
      <c r="M160" s="44"/>
      <c r="N160" s="44"/>
      <c r="O160" s="44"/>
      <c r="P160" s="243"/>
      <c r="Q160" s="73"/>
      <c r="R160" s="44"/>
      <c r="S160" s="44"/>
      <c r="T160" s="44"/>
    </row>
    <row r="161" spans="1:20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</row>
    <row r="162" spans="1:20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48"/>
      <c r="P162" s="249"/>
      <c r="Q162" s="73"/>
      <c r="R162" s="44"/>
      <c r="S162" s="44"/>
      <c r="T162" s="44"/>
    </row>
    <row r="163" spans="1:20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</row>
    <row r="164" spans="1:20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24.079930000000004</v>
      </c>
      <c r="J164" s="253" t="s">
        <v>90</v>
      </c>
      <c r="K164" s="61"/>
      <c r="M164" s="44"/>
      <c r="N164" s="44"/>
      <c r="O164" s="44"/>
      <c r="P164" s="189"/>
      <c r="Q164" s="103"/>
      <c r="R164" s="44"/>
      <c r="S164" s="44"/>
      <c r="T164" s="44"/>
    </row>
    <row r="165" spans="1:20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</row>
  </sheetData>
  <sheetProtection algorithmName="SHA-512" hashValue="J5KD4qnadSXq7XMZwKQeo6Tn9dmvhfANK8525MuJA0MDFpfJSjvG66cM8NUSrA3qMv/DqIgzGwd3EtEEPbYO6g==" saltValue="knXozvjKDHB47ryYJMP8mA==" spinCount="100000" sheet="1" objects="1" scenarios="1"/>
  <mergeCells count="49">
    <mergeCell ref="B49:G49"/>
    <mergeCell ref="B51:J54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B55:G55"/>
    <mergeCell ref="C56:D56"/>
    <mergeCell ref="B57:E57"/>
    <mergeCell ref="C58:E58"/>
    <mergeCell ref="B62:G62"/>
    <mergeCell ref="C68:D68"/>
    <mergeCell ref="C72:D72"/>
    <mergeCell ref="C76:D76"/>
    <mergeCell ref="C78:D78"/>
    <mergeCell ref="F92:G92"/>
    <mergeCell ref="C82:D82"/>
    <mergeCell ref="B84:E84"/>
    <mergeCell ref="C92:D92"/>
    <mergeCell ref="C80:D80"/>
    <mergeCell ref="N92:O92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N96:O96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9FB2-F726-4C1D-A3A9-A5E797D75344}">
  <sheetPr>
    <tabColor theme="7" tint="0.79998168889431442"/>
  </sheetPr>
  <dimension ref="A1:X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1.28515625" style="33" customWidth="1"/>
    <col min="12" max="12" width="0.140625" style="44" customWidth="1"/>
    <col min="13" max="13" width="0.42578125" style="33" hidden="1" customWidth="1"/>
    <col min="14" max="14" width="8.7109375" style="33" hidden="1" customWidth="1"/>
    <col min="15" max="15" width="3.85546875" style="33" hidden="1" customWidth="1"/>
    <col min="16" max="16" width="0.85546875" style="33" hidden="1" customWidth="1"/>
    <col min="17" max="17" width="3.85546875" style="33" hidden="1" customWidth="1"/>
    <col min="18" max="18" width="0.85546875" style="33" hidden="1" customWidth="1"/>
    <col min="19" max="19" width="10.7109375" style="33" hidden="1" customWidth="1"/>
    <col min="20" max="20" width="2.42578125" style="33" hidden="1" customWidth="1"/>
    <col min="21" max="21" width="0.42578125" style="33" hidden="1" customWidth="1"/>
    <col min="22" max="22" width="0.140625" style="33" hidden="1" customWidth="1"/>
    <col min="23" max="16384" width="11.42578125" style="33" hidden="1"/>
  </cols>
  <sheetData>
    <row r="1" spans="1:24" s="50" customFormat="1" ht="20.100000000000001" customHeight="1" thickBot="1" x14ac:dyDescent="0.3">
      <c r="A1" s="45" t="s">
        <v>135</v>
      </c>
      <c r="B1" s="46"/>
      <c r="C1" s="47"/>
      <c r="D1" s="334" t="s">
        <v>150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8"/>
      <c r="S1" s="48"/>
      <c r="T1" s="48"/>
      <c r="U1" s="49"/>
      <c r="V1" s="49"/>
      <c r="W1" s="49"/>
      <c r="X1" s="49"/>
    </row>
    <row r="2" spans="1:24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4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4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73"/>
      <c r="P5" s="61"/>
      <c r="Q5" s="73"/>
      <c r="R5" s="61"/>
      <c r="S5" s="72"/>
      <c r="T5" s="73"/>
      <c r="U5" s="44"/>
      <c r="V5" s="44"/>
      <c r="W5" s="44"/>
    </row>
    <row r="6" spans="1:24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44"/>
      <c r="Q6" s="44"/>
      <c r="R6" s="44"/>
      <c r="S6" s="65"/>
      <c r="T6" s="66"/>
      <c r="U6" s="44"/>
      <c r="V6" s="44"/>
      <c r="W6" s="44"/>
    </row>
    <row r="7" spans="1:24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  <c r="N7" s="44"/>
      <c r="O7" s="44"/>
      <c r="P7" s="44"/>
      <c r="Q7" s="44"/>
      <c r="R7" s="44"/>
      <c r="S7" s="81"/>
      <c r="T7" s="82"/>
      <c r="U7" s="44"/>
      <c r="V7" s="44"/>
      <c r="W7" s="44"/>
    </row>
    <row r="8" spans="1:24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44"/>
      <c r="Q8" s="44"/>
      <c r="R8" s="44"/>
      <c r="S8" s="81"/>
      <c r="T8" s="84"/>
      <c r="U8" s="44"/>
      <c r="V8" s="44"/>
      <c r="W8" s="44"/>
    </row>
    <row r="9" spans="1:24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44"/>
      <c r="Q9" s="44"/>
      <c r="R9" s="44"/>
      <c r="S9" s="89"/>
      <c r="T9" s="90"/>
      <c r="U9" s="44"/>
      <c r="V9" s="44"/>
      <c r="W9" s="44"/>
    </row>
    <row r="10" spans="1:24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44"/>
      <c r="Q10" s="44"/>
      <c r="R10" s="44"/>
      <c r="S10" s="81"/>
      <c r="T10" s="82"/>
      <c r="U10" s="44"/>
      <c r="V10" s="44"/>
      <c r="W10" s="44"/>
    </row>
    <row r="11" spans="1:24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  <c r="N11" s="44"/>
      <c r="O11" s="44"/>
      <c r="P11" s="44"/>
      <c r="Q11" s="44"/>
      <c r="R11" s="44"/>
      <c r="S11" s="89"/>
      <c r="T11" s="82"/>
      <c r="U11" s="44"/>
      <c r="V11" s="44"/>
      <c r="W11" s="44"/>
    </row>
    <row r="12" spans="1:24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44"/>
      <c r="Q12" s="44"/>
      <c r="R12" s="44"/>
      <c r="S12" s="81"/>
      <c r="T12" s="82"/>
      <c r="U12" s="44"/>
      <c r="V12" s="44"/>
      <c r="W12" s="44"/>
    </row>
    <row r="13" spans="1:24" ht="14.1" customHeight="1" thickBot="1" x14ac:dyDescent="0.3">
      <c r="A13" s="67"/>
      <c r="B13" s="298" t="s">
        <v>175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44"/>
      <c r="Q13" s="44"/>
      <c r="R13" s="44"/>
      <c r="S13" s="72"/>
      <c r="T13" s="94"/>
      <c r="U13" s="44"/>
      <c r="V13" s="44"/>
      <c r="W13" s="44"/>
    </row>
    <row r="14" spans="1:24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44"/>
      <c r="Q14" s="44"/>
      <c r="R14" s="44"/>
      <c r="S14" s="65"/>
      <c r="T14" s="66"/>
      <c r="U14" s="44"/>
      <c r="V14" s="44"/>
      <c r="W14" s="44"/>
    </row>
    <row r="15" spans="1:24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82"/>
      <c r="P15" s="44"/>
      <c r="Q15" s="82"/>
      <c r="R15" s="44"/>
      <c r="S15" s="81"/>
      <c r="T15" s="82"/>
      <c r="U15" s="44"/>
      <c r="V15" s="44"/>
      <c r="W15" s="44"/>
    </row>
    <row r="16" spans="1:24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44"/>
      <c r="Q16" s="44"/>
      <c r="R16" s="44"/>
      <c r="S16" s="65"/>
      <c r="T16" s="66"/>
      <c r="U16" s="44"/>
      <c r="V16" s="44"/>
      <c r="W16" s="44"/>
    </row>
    <row r="17" spans="1:23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82"/>
      <c r="P17" s="44"/>
      <c r="Q17" s="82"/>
      <c r="R17" s="44"/>
      <c r="S17" s="81"/>
      <c r="T17" s="82"/>
      <c r="U17" s="44"/>
      <c r="V17" s="44"/>
      <c r="W17" s="44"/>
    </row>
    <row r="18" spans="1:23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82"/>
      <c r="P18" s="44"/>
      <c r="Q18" s="82"/>
      <c r="R18" s="44"/>
      <c r="S18" s="81"/>
      <c r="T18" s="82"/>
      <c r="U18" s="44"/>
      <c r="V18" s="44"/>
      <c r="W18" s="44"/>
    </row>
    <row r="19" spans="1:23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82"/>
      <c r="P19" s="44"/>
      <c r="Q19" s="82"/>
      <c r="R19" s="44"/>
      <c r="S19" s="89"/>
      <c r="T19" s="82"/>
      <c r="U19" s="44"/>
      <c r="V19" s="44"/>
      <c r="W19" s="44"/>
    </row>
    <row r="20" spans="1:23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82"/>
      <c r="P20" s="44"/>
      <c r="Q20" s="82"/>
      <c r="R20" s="44"/>
      <c r="S20" s="81"/>
      <c r="T20" s="82"/>
      <c r="U20" s="44"/>
      <c r="V20" s="44"/>
      <c r="W20" s="44"/>
    </row>
    <row r="21" spans="1:23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  <c r="N21" s="65"/>
      <c r="O21" s="103"/>
      <c r="P21" s="61"/>
      <c r="Q21" s="103"/>
      <c r="R21" s="61"/>
      <c r="S21" s="65"/>
      <c r="T21" s="103"/>
      <c r="U21" s="44"/>
      <c r="V21" s="44"/>
      <c r="W21" s="44"/>
    </row>
    <row r="22" spans="1:23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82"/>
      <c r="P22" s="44"/>
      <c r="Q22" s="82"/>
      <c r="R22" s="44"/>
      <c r="S22" s="81"/>
      <c r="T22" s="82"/>
      <c r="U22" s="44"/>
      <c r="V22" s="44"/>
      <c r="W22" s="44"/>
    </row>
    <row r="23" spans="1:23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112"/>
      <c r="Q23" s="112"/>
      <c r="R23" s="112"/>
      <c r="S23" s="89"/>
      <c r="T23" s="90"/>
      <c r="U23" s="44"/>
      <c r="V23" s="44"/>
      <c r="W23" s="44"/>
    </row>
    <row r="24" spans="1:23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114"/>
      <c r="Q24" s="114"/>
      <c r="R24" s="114"/>
      <c r="S24" s="89"/>
      <c r="T24" s="115"/>
    </row>
    <row r="25" spans="1:23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  <c r="N25" s="111"/>
      <c r="O25" s="112"/>
      <c r="P25" s="112"/>
      <c r="Q25" s="112"/>
      <c r="R25" s="112"/>
      <c r="S25" s="89"/>
      <c r="T25" s="82"/>
    </row>
    <row r="26" spans="1:23" s="44" customFormat="1" ht="3.4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114"/>
      <c r="Q26" s="114"/>
      <c r="R26" s="114"/>
      <c r="S26" s="89"/>
      <c r="T26" s="115"/>
    </row>
    <row r="27" spans="1:23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112"/>
      <c r="Q27" s="112"/>
      <c r="R27" s="112"/>
      <c r="S27" s="89"/>
      <c r="T27" s="82"/>
    </row>
    <row r="28" spans="1:23" s="44" customFormat="1" ht="3.4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112"/>
      <c r="Q28" s="112"/>
      <c r="R28" s="112"/>
      <c r="S28" s="89"/>
      <c r="T28" s="82"/>
    </row>
    <row r="29" spans="1:23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  <c r="N29" s="111"/>
      <c r="O29" s="112"/>
      <c r="P29" s="112"/>
      <c r="Q29" s="112"/>
      <c r="R29" s="112"/>
      <c r="S29" s="89"/>
      <c r="T29" s="82"/>
    </row>
    <row r="30" spans="1:23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114"/>
      <c r="Q30" s="114"/>
      <c r="R30" s="114"/>
      <c r="S30" s="89"/>
      <c r="T30" s="115"/>
    </row>
    <row r="31" spans="1:23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112"/>
      <c r="Q31" s="112"/>
      <c r="R31" s="112"/>
      <c r="S31" s="89"/>
      <c r="T31" s="90"/>
      <c r="U31" s="44"/>
      <c r="V31" s="44"/>
      <c r="W31" s="44"/>
    </row>
    <row r="32" spans="1:23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114"/>
      <c r="Q32" s="114"/>
      <c r="R32" s="114"/>
      <c r="S32" s="89"/>
      <c r="T32" s="115"/>
    </row>
    <row r="33" spans="1:23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111"/>
      <c r="O33" s="112"/>
      <c r="P33" s="112"/>
      <c r="Q33" s="112"/>
      <c r="R33" s="112"/>
      <c r="S33" s="89"/>
      <c r="T33" s="82"/>
    </row>
    <row r="34" spans="1:23" s="44" customFormat="1" ht="3.4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114"/>
      <c r="Q34" s="114"/>
      <c r="R34" s="114"/>
      <c r="S34" s="89"/>
      <c r="T34" s="115"/>
    </row>
    <row r="35" spans="1:23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112"/>
      <c r="Q35" s="112"/>
      <c r="R35" s="112"/>
      <c r="S35" s="89"/>
      <c r="T35" s="82"/>
    </row>
    <row r="36" spans="1:23" s="44" customFormat="1" ht="3.4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112"/>
      <c r="Q36" s="112"/>
      <c r="R36" s="112"/>
      <c r="S36" s="89"/>
      <c r="T36" s="82"/>
    </row>
    <row r="37" spans="1:23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111"/>
      <c r="O37" s="112"/>
      <c r="P37" s="112"/>
      <c r="Q37" s="112"/>
      <c r="R37" s="112"/>
      <c r="S37" s="89"/>
      <c r="T37" s="82"/>
    </row>
    <row r="38" spans="1:23" s="44" customFormat="1" ht="8.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3" s="44" customFormat="1" ht="14.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112"/>
      <c r="Q39" s="112"/>
      <c r="R39" s="112"/>
      <c r="S39" s="89"/>
      <c r="T39" s="90"/>
    </row>
    <row r="40" spans="1:23" s="44" customFormat="1" ht="6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114"/>
      <c r="Q40" s="114"/>
      <c r="R40" s="114"/>
      <c r="S40" s="89"/>
      <c r="T40" s="115"/>
    </row>
    <row r="41" spans="1:23" s="44" customFormat="1" ht="14.1" customHeight="1" thickBot="1" x14ac:dyDescent="0.3">
      <c r="A41" s="113"/>
      <c r="B41" s="77" t="s">
        <v>76</v>
      </c>
      <c r="C41" s="345" t="s">
        <v>125</v>
      </c>
      <c r="D41" s="347"/>
      <c r="E41" s="62"/>
      <c r="F41" s="37">
        <v>26</v>
      </c>
      <c r="G41" s="118" t="s">
        <v>23</v>
      </c>
      <c r="H41" s="112"/>
      <c r="I41" s="92">
        <f>I21*F41/100</f>
        <v>4.2692000000000005</v>
      </c>
      <c r="J41" s="93" t="s">
        <v>90</v>
      </c>
      <c r="K41" s="116"/>
      <c r="N41" s="111"/>
      <c r="O41" s="112"/>
      <c r="P41" s="112"/>
      <c r="Q41" s="112"/>
      <c r="R41" s="112"/>
      <c r="S41" s="89"/>
      <c r="T41" s="82"/>
    </row>
    <row r="42" spans="1:23" s="44" customFormat="1" ht="3.4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114"/>
      <c r="Q42" s="114"/>
      <c r="R42" s="114"/>
      <c r="S42" s="89"/>
      <c r="T42" s="115"/>
    </row>
    <row r="43" spans="1:23" ht="14.1" customHeight="1" thickBot="1" x14ac:dyDescent="0.3">
      <c r="A43" s="123"/>
      <c r="B43" s="77" t="s">
        <v>77</v>
      </c>
      <c r="C43" s="91" t="s">
        <v>126</v>
      </c>
      <c r="D43" s="62"/>
      <c r="E43" s="62"/>
      <c r="F43" s="12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112"/>
      <c r="Q43" s="112"/>
      <c r="R43" s="112"/>
      <c r="S43" s="89"/>
      <c r="T43" s="82"/>
      <c r="U43" s="44"/>
      <c r="V43" s="44"/>
      <c r="W43" s="44"/>
    </row>
    <row r="44" spans="1:23" s="44" customFormat="1" ht="3.4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112"/>
      <c r="Q44" s="112"/>
      <c r="R44" s="112"/>
      <c r="S44" s="89"/>
      <c r="T44" s="82"/>
    </row>
    <row r="45" spans="1:23" s="44" customFormat="1" ht="14.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4.2692000000000005</v>
      </c>
      <c r="J45" s="93" t="s">
        <v>90</v>
      </c>
      <c r="K45" s="116"/>
      <c r="N45" s="111"/>
      <c r="O45" s="112"/>
      <c r="P45" s="112"/>
      <c r="Q45" s="112"/>
      <c r="R45" s="112"/>
      <c r="S45" s="89"/>
      <c r="T45" s="82"/>
    </row>
    <row r="46" spans="1:23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3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4.2692000000000005</v>
      </c>
      <c r="J47" s="102" t="s">
        <v>90</v>
      </c>
      <c r="K47" s="33"/>
      <c r="M47" s="33"/>
      <c r="N47" s="28"/>
      <c r="O47" s="28"/>
      <c r="P47" s="28"/>
      <c r="Q47" s="28"/>
      <c r="R47" s="28"/>
      <c r="S47" s="72"/>
      <c r="T47" s="103"/>
    </row>
    <row r="48" spans="1:23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28"/>
      <c r="Q48" s="28"/>
      <c r="R48" s="28"/>
      <c r="S48" s="72"/>
      <c r="T48" s="103"/>
    </row>
    <row r="49" spans="1:23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  <c r="S49" s="72"/>
      <c r="T49" s="94"/>
    </row>
    <row r="50" spans="1:23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S50" s="65"/>
      <c r="T50" s="66"/>
    </row>
    <row r="51" spans="1:23" s="44" customFormat="1" ht="6.6" hidden="1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135"/>
      <c r="R51" s="135"/>
      <c r="S51" s="135"/>
      <c r="T51" s="66"/>
    </row>
    <row r="52" spans="1:23" s="44" customFormat="1" ht="14.1" hidden="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135"/>
      <c r="R52" s="135"/>
      <c r="S52" s="135"/>
      <c r="T52" s="66"/>
    </row>
    <row r="53" spans="1:23" s="44" customFormat="1" ht="14.1" hidden="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135"/>
      <c r="R53" s="135"/>
      <c r="S53" s="135"/>
      <c r="T53" s="66"/>
    </row>
    <row r="54" spans="1:23" s="44" customFormat="1" ht="7.5" hidden="1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135"/>
      <c r="R54" s="135"/>
      <c r="S54" s="135"/>
      <c r="T54" s="66"/>
    </row>
    <row r="55" spans="1:23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S55" s="81"/>
      <c r="T55" s="82"/>
    </row>
    <row r="56" spans="1:23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  <c r="M56" s="33"/>
      <c r="N56" s="111"/>
      <c r="O56" s="112"/>
      <c r="Q56" s="112"/>
      <c r="S56" s="81"/>
      <c r="T56" s="82"/>
    </row>
    <row r="57" spans="1:23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S57" s="65"/>
      <c r="T57" s="66"/>
    </row>
    <row r="58" spans="1:23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112"/>
      <c r="P58" s="44"/>
      <c r="Q58" s="112"/>
      <c r="R58" s="44"/>
      <c r="S58" s="81"/>
      <c r="T58" s="82"/>
      <c r="U58" s="44"/>
      <c r="V58" s="44"/>
      <c r="W58" s="44"/>
    </row>
    <row r="59" spans="1:23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82"/>
      <c r="P59" s="44"/>
      <c r="Q59" s="82"/>
      <c r="R59" s="44"/>
      <c r="S59" s="81"/>
      <c r="T59" s="82"/>
      <c r="U59" s="44"/>
      <c r="V59" s="44"/>
      <c r="W59" s="44"/>
    </row>
    <row r="60" spans="1:23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  <c r="N60" s="81"/>
      <c r="O60" s="82"/>
      <c r="P60" s="44"/>
      <c r="Q60" s="82"/>
      <c r="R60" s="44"/>
      <c r="S60" s="89"/>
      <c r="T60" s="82"/>
      <c r="U60" s="44"/>
      <c r="V60" s="44"/>
      <c r="W60" s="44"/>
    </row>
    <row r="61" spans="1:23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82"/>
      <c r="P61" s="44"/>
      <c r="Q61" s="82"/>
      <c r="R61" s="44"/>
      <c r="S61" s="81"/>
      <c r="T61" s="82"/>
      <c r="U61" s="44"/>
      <c r="V61" s="44"/>
      <c r="W61" s="44"/>
    </row>
    <row r="62" spans="1:23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20.689200000000003</v>
      </c>
      <c r="J62" s="143" t="s">
        <v>90</v>
      </c>
      <c r="K62" s="144"/>
      <c r="L62" s="145"/>
      <c r="M62" s="144"/>
      <c r="N62" s="146"/>
      <c r="O62" s="146"/>
      <c r="P62" s="146"/>
      <c r="Q62" s="146"/>
      <c r="R62" s="146"/>
      <c r="S62" s="147"/>
      <c r="T62" s="73"/>
      <c r="U62" s="44"/>
      <c r="V62" s="44"/>
      <c r="W62" s="44"/>
    </row>
    <row r="63" spans="1:23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82"/>
      <c r="P63" s="44"/>
      <c r="Q63" s="82"/>
      <c r="R63" s="44"/>
      <c r="S63" s="81"/>
      <c r="T63" s="82"/>
      <c r="U63" s="44"/>
      <c r="V63" s="44"/>
      <c r="W63" s="44"/>
    </row>
    <row r="64" spans="1:23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153"/>
      <c r="S64" s="153"/>
      <c r="T64" s="153"/>
      <c r="U64" s="59"/>
      <c r="V64" s="59"/>
      <c r="W64" s="59"/>
    </row>
    <row r="65" spans="1:23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  <c r="U65" s="44"/>
      <c r="V65" s="44"/>
      <c r="W65" s="44"/>
    </row>
    <row r="66" spans="1:23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</row>
    <row r="67" spans="1:23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  <c r="U67" s="44"/>
      <c r="V67" s="44"/>
      <c r="W67" s="44"/>
    </row>
    <row r="68" spans="1:23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  <c r="N68" s="165"/>
      <c r="O68" s="112"/>
      <c r="P68" s="112"/>
      <c r="Q68" s="112"/>
      <c r="R68" s="112"/>
      <c r="S68" s="166"/>
      <c r="T68" s="82"/>
      <c r="U68" s="44"/>
      <c r="V68" s="44"/>
      <c r="W68" s="44"/>
    </row>
    <row r="69" spans="1:23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69"/>
      <c r="P69" s="170"/>
      <c r="Q69" s="169"/>
      <c r="R69" s="170"/>
      <c r="S69" s="166"/>
      <c r="T69" s="169"/>
      <c r="U69" s="44"/>
      <c r="V69" s="44"/>
      <c r="W69" s="44"/>
    </row>
    <row r="70" spans="1:23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  <c r="N70" s="165"/>
      <c r="O70" s="112"/>
      <c r="P70" s="112"/>
      <c r="Q70" s="112"/>
      <c r="R70" s="112"/>
      <c r="S70" s="165"/>
      <c r="T70" s="82"/>
      <c r="U70" s="44"/>
      <c r="V70" s="44"/>
      <c r="W70" s="44"/>
    </row>
    <row r="71" spans="1:23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69"/>
      <c r="P71" s="170"/>
      <c r="Q71" s="169"/>
      <c r="R71" s="170"/>
      <c r="S71" s="166"/>
      <c r="T71" s="169"/>
      <c r="U71" s="44"/>
      <c r="V71" s="44"/>
      <c r="W71" s="44"/>
    </row>
    <row r="72" spans="1:23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  <c r="N72" s="165"/>
      <c r="O72" s="112"/>
      <c r="P72" s="112"/>
      <c r="Q72" s="112"/>
      <c r="R72" s="112"/>
      <c r="S72" s="166"/>
      <c r="T72" s="82"/>
      <c r="U72" s="44"/>
      <c r="V72" s="44"/>
      <c r="W72" s="44"/>
    </row>
    <row r="73" spans="1:23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69"/>
      <c r="P73" s="170"/>
      <c r="Q73" s="169"/>
      <c r="R73" s="170"/>
      <c r="S73" s="166"/>
      <c r="T73" s="169"/>
      <c r="U73" s="44"/>
      <c r="V73" s="44"/>
      <c r="W73" s="44"/>
    </row>
    <row r="74" spans="1:23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  <c r="N74" s="165"/>
      <c r="O74" s="112"/>
      <c r="P74" s="112"/>
      <c r="Q74" s="112"/>
      <c r="R74" s="112"/>
      <c r="S74" s="165"/>
      <c r="T74" s="82"/>
      <c r="U74" s="44"/>
      <c r="V74" s="44"/>
      <c r="W74" s="44"/>
    </row>
    <row r="75" spans="1:23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69"/>
      <c r="P75" s="170"/>
      <c r="Q75" s="169"/>
      <c r="R75" s="170"/>
      <c r="S75" s="166"/>
      <c r="T75" s="169"/>
      <c r="U75" s="44"/>
      <c r="V75" s="44"/>
      <c r="W75" s="44"/>
    </row>
    <row r="76" spans="1:23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  <c r="N76" s="165"/>
      <c r="O76" s="112"/>
      <c r="P76" s="112"/>
      <c r="Q76" s="112"/>
      <c r="R76" s="112"/>
      <c r="S76" s="165"/>
      <c r="T76" s="82"/>
      <c r="U76" s="44"/>
      <c r="V76" s="44"/>
      <c r="W76" s="44"/>
    </row>
    <row r="77" spans="1:23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69"/>
      <c r="P77" s="170"/>
      <c r="Q77" s="169"/>
      <c r="R77" s="170"/>
      <c r="S77" s="166"/>
      <c r="T77" s="169"/>
      <c r="U77" s="44"/>
      <c r="V77" s="44"/>
      <c r="W77" s="44"/>
    </row>
    <row r="78" spans="1:23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5.747E-2</v>
      </c>
      <c r="J78" s="93" t="s">
        <v>90</v>
      </c>
      <c r="N78" s="165"/>
      <c r="O78" s="112"/>
      <c r="P78" s="112"/>
      <c r="Q78" s="112"/>
      <c r="R78" s="112"/>
      <c r="S78" s="166"/>
      <c r="T78" s="82"/>
      <c r="U78" s="44"/>
      <c r="V78" s="44"/>
      <c r="W78" s="44"/>
    </row>
    <row r="79" spans="1:23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69"/>
      <c r="P79" s="170"/>
      <c r="Q79" s="169"/>
      <c r="R79" s="170"/>
      <c r="S79" s="166"/>
      <c r="T79" s="169"/>
      <c r="U79" s="44"/>
      <c r="V79" s="44"/>
      <c r="W79" s="44"/>
    </row>
    <row r="80" spans="1:23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  <c r="N80" s="165"/>
      <c r="O80" s="112"/>
      <c r="P80" s="112"/>
      <c r="Q80" s="112"/>
      <c r="R80" s="112"/>
      <c r="S80" s="166"/>
      <c r="T80" s="82"/>
      <c r="U80" s="44"/>
      <c r="V80" s="44"/>
      <c r="W80" s="44"/>
    </row>
    <row r="81" spans="1:23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69"/>
      <c r="P81" s="170"/>
      <c r="Q81" s="169"/>
      <c r="R81" s="170"/>
      <c r="S81" s="166"/>
      <c r="T81" s="169"/>
      <c r="U81" s="44"/>
      <c r="V81" s="44"/>
      <c r="W81" s="44"/>
    </row>
    <row r="82" spans="1:23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  <c r="N82" s="165"/>
      <c r="O82" s="112"/>
      <c r="P82" s="112"/>
      <c r="Q82" s="112"/>
      <c r="R82" s="112"/>
      <c r="S82" s="166"/>
      <c r="T82" s="82"/>
      <c r="U82" s="44"/>
      <c r="V82" s="44"/>
      <c r="W82" s="44"/>
    </row>
    <row r="83" spans="1:23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178"/>
      <c r="P83" s="178"/>
      <c r="Q83" s="44"/>
      <c r="R83" s="44"/>
      <c r="S83" s="44"/>
      <c r="T83" s="44"/>
      <c r="U83" s="44"/>
      <c r="V83" s="44"/>
      <c r="W83" s="44"/>
    </row>
    <row r="84" spans="1:23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  <c r="L84" s="61"/>
      <c r="N84" s="187"/>
      <c r="O84" s="91"/>
      <c r="P84" s="188"/>
      <c r="Q84" s="62"/>
      <c r="R84" s="185"/>
      <c r="S84" s="189"/>
      <c r="T84" s="103"/>
      <c r="U84" s="44"/>
      <c r="V84" s="44"/>
      <c r="W84" s="44"/>
    </row>
    <row r="85" spans="1:23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44"/>
      <c r="P85" s="44"/>
      <c r="Q85" s="187"/>
      <c r="R85" s="187"/>
      <c r="S85" s="189"/>
      <c r="T85" s="170"/>
      <c r="U85" s="44"/>
      <c r="V85" s="44"/>
      <c r="W85" s="44"/>
    </row>
    <row r="86" spans="1:23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44"/>
      <c r="P86" s="44"/>
      <c r="Q86" s="165"/>
      <c r="R86" s="165"/>
      <c r="S86" s="167"/>
      <c r="T86" s="82"/>
      <c r="U86" s="44"/>
      <c r="V86" s="44"/>
      <c r="W86" s="44"/>
    </row>
    <row r="87" spans="1:23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12"/>
      <c r="Q90" s="112"/>
      <c r="R90" s="112"/>
      <c r="S90" s="166"/>
      <c r="T90" s="82"/>
      <c r="U90" s="44"/>
      <c r="V90" s="44"/>
      <c r="W90" s="44"/>
    </row>
    <row r="91" spans="1:23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70"/>
      <c r="Q91" s="170"/>
      <c r="R91" s="170"/>
      <c r="S91" s="166"/>
      <c r="T91" s="170"/>
      <c r="U91" s="44"/>
      <c r="V91" s="44"/>
      <c r="W91" s="44"/>
    </row>
    <row r="92" spans="1:23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95"/>
      <c r="O92" s="295"/>
      <c r="P92" s="170"/>
      <c r="Q92" s="203"/>
      <c r="R92" s="170"/>
      <c r="S92" s="166"/>
      <c r="T92" s="82"/>
      <c r="U92" s="44"/>
      <c r="V92" s="44"/>
      <c r="W92" s="44"/>
    </row>
    <row r="93" spans="1:23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12"/>
      <c r="Q94" s="112"/>
      <c r="R94" s="112"/>
      <c r="S94" s="166"/>
      <c r="T94" s="82"/>
      <c r="U94" s="44"/>
      <c r="V94" s="44"/>
      <c r="W94" s="44"/>
    </row>
    <row r="95" spans="1:23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70"/>
      <c r="Q95" s="170"/>
      <c r="R95" s="170"/>
      <c r="S95" s="166"/>
      <c r="T95" s="170"/>
      <c r="U95" s="44"/>
      <c r="V95" s="44"/>
      <c r="W95" s="44"/>
    </row>
    <row r="96" spans="1:23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95"/>
      <c r="O96" s="295"/>
      <c r="P96" s="170"/>
      <c r="Q96" s="203"/>
      <c r="R96" s="170"/>
      <c r="S96" s="166"/>
      <c r="T96" s="82"/>
      <c r="U96" s="44"/>
      <c r="V96" s="44"/>
      <c r="W96" s="44"/>
    </row>
    <row r="97" spans="1:23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203"/>
      <c r="P97" s="170"/>
      <c r="Q97" s="203"/>
      <c r="R97" s="170"/>
      <c r="S97" s="166"/>
      <c r="T97" s="170"/>
      <c r="U97" s="44"/>
      <c r="V97" s="44"/>
      <c r="W97" s="44"/>
    </row>
    <row r="98" spans="1:23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12"/>
      <c r="Q98" s="112"/>
      <c r="R98" s="112"/>
      <c r="S98" s="166"/>
      <c r="T98" s="82"/>
      <c r="U98" s="44"/>
      <c r="V98" s="44"/>
      <c r="W98" s="44"/>
    </row>
    <row r="99" spans="1:23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70"/>
      <c r="Q99" s="170"/>
      <c r="R99" s="170"/>
      <c r="S99" s="166"/>
      <c r="T99" s="169"/>
      <c r="U99" s="44"/>
      <c r="V99" s="44"/>
      <c r="W99" s="44"/>
    </row>
    <row r="100" spans="1:23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70"/>
      <c r="Q100" s="170"/>
      <c r="R100" s="170"/>
      <c r="S100" s="166"/>
      <c r="T100" s="82"/>
      <c r="U100" s="44"/>
      <c r="V100" s="44"/>
      <c r="W100" s="44"/>
    </row>
    <row r="101" spans="1:23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70"/>
      <c r="Q101" s="170"/>
      <c r="R101" s="170"/>
      <c r="S101" s="166"/>
      <c r="T101" s="170"/>
      <c r="U101" s="44"/>
      <c r="V101" s="44"/>
      <c r="W101" s="44"/>
    </row>
    <row r="102" spans="1:23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12"/>
      <c r="Q102" s="112"/>
      <c r="R102" s="112"/>
      <c r="S102" s="166"/>
      <c r="T102" s="82"/>
      <c r="U102" s="44"/>
      <c r="V102" s="44"/>
      <c r="W102" s="44"/>
    </row>
    <row r="103" spans="1:23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70"/>
      <c r="Q103" s="170"/>
      <c r="R103" s="170"/>
      <c r="S103" s="166"/>
      <c r="T103" s="170"/>
      <c r="U103" s="44"/>
      <c r="V103" s="44"/>
      <c r="W103" s="44"/>
    </row>
    <row r="104" spans="1:23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70"/>
      <c r="Q104" s="170"/>
      <c r="R104" s="170"/>
      <c r="S104" s="166"/>
      <c r="T104" s="82"/>
      <c r="U104" s="44"/>
      <c r="V104" s="44"/>
      <c r="W104" s="44"/>
    </row>
    <row r="105" spans="1:23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70"/>
      <c r="Q105" s="170"/>
      <c r="R105" s="170"/>
      <c r="S105" s="166"/>
      <c r="T105" s="170"/>
      <c r="U105" s="44"/>
      <c r="V105" s="44"/>
      <c r="W105" s="44"/>
    </row>
    <row r="106" spans="1:23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12"/>
      <c r="Q106" s="112"/>
      <c r="R106" s="112"/>
      <c r="S106" s="166"/>
      <c r="T106" s="82"/>
      <c r="U106" s="44"/>
      <c r="V106" s="44"/>
      <c r="W106" s="44"/>
    </row>
    <row r="107" spans="1:23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70"/>
      <c r="Q107" s="170"/>
      <c r="R107" s="170"/>
      <c r="S107" s="169"/>
      <c r="T107" s="169"/>
      <c r="U107" s="44"/>
      <c r="V107" s="44"/>
      <c r="W107" s="44"/>
    </row>
    <row r="108" spans="1:23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70"/>
      <c r="Q108" s="170"/>
      <c r="R108" s="170"/>
      <c r="S108" s="166"/>
      <c r="T108" s="82"/>
      <c r="U108" s="44"/>
      <c r="V108" s="44"/>
      <c r="W108" s="44"/>
    </row>
    <row r="109" spans="1:23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  <c r="U109" s="44"/>
      <c r="V109" s="44"/>
      <c r="W109" s="44"/>
    </row>
    <row r="110" spans="1:23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44"/>
      <c r="Q110" s="44"/>
      <c r="R110" s="44"/>
      <c r="S110" s="189"/>
      <c r="T110" s="103"/>
      <c r="U110" s="44"/>
      <c r="V110" s="44"/>
      <c r="W110" s="44"/>
    </row>
    <row r="111" spans="1:23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S111" s="44"/>
      <c r="T111" s="44"/>
      <c r="U111" s="44"/>
      <c r="V111" s="44"/>
      <c r="W111" s="44"/>
    </row>
    <row r="112" spans="1:23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O112"/>
      <c r="S112" s="44"/>
      <c r="T112" s="44"/>
      <c r="U112" s="44"/>
      <c r="V112" s="44"/>
      <c r="W112" s="44"/>
    </row>
    <row r="113" spans="1:23" ht="3.4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  <c r="U113" s="44"/>
      <c r="V113" s="44"/>
      <c r="W113" s="44"/>
    </row>
    <row r="114" spans="1:23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114"/>
      <c r="P114" s="44"/>
      <c r="Q114" s="114"/>
      <c r="R114" s="44"/>
      <c r="S114" s="216"/>
      <c r="T114" s="82"/>
      <c r="U114" s="44"/>
      <c r="V114" s="44"/>
      <c r="W114" s="44"/>
    </row>
    <row r="115" spans="1:23" ht="3.4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44"/>
      <c r="Q115" s="44"/>
      <c r="R115" s="44"/>
      <c r="S115" s="216"/>
      <c r="T115" s="44"/>
      <c r="U115" s="44"/>
      <c r="V115" s="44"/>
      <c r="W115" s="44"/>
    </row>
    <row r="116" spans="1:23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114"/>
      <c r="P116" s="44"/>
      <c r="Q116" s="114"/>
      <c r="R116" s="44"/>
      <c r="S116" s="216"/>
      <c r="T116" s="82"/>
      <c r="U116" s="44"/>
      <c r="V116" s="44"/>
      <c r="W116" s="44"/>
    </row>
    <row r="117" spans="1:23" ht="3.4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  <c r="U117" s="44"/>
      <c r="V117" s="44"/>
      <c r="W117" s="44"/>
    </row>
    <row r="118" spans="1:23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44"/>
      <c r="Q118" s="44"/>
      <c r="R118" s="44"/>
      <c r="S118" s="111"/>
      <c r="T118" s="82"/>
      <c r="U118" s="44"/>
      <c r="V118" s="44"/>
      <c r="W118" s="44"/>
    </row>
    <row r="119" spans="1:23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  <c r="U119" s="44"/>
      <c r="V119" s="44"/>
      <c r="W119" s="44"/>
    </row>
    <row r="120" spans="1:23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  <c r="L120" s="145"/>
      <c r="M120" s="144"/>
      <c r="N120" s="145"/>
      <c r="O120" s="145"/>
      <c r="P120" s="145"/>
      <c r="Q120" s="145"/>
      <c r="R120" s="145"/>
      <c r="S120" s="5"/>
      <c r="T120" s="73"/>
      <c r="U120" s="44"/>
      <c r="V120" s="44"/>
      <c r="W120" s="44"/>
    </row>
    <row r="121" spans="1:23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  <c r="U121" s="44"/>
      <c r="V121" s="44"/>
      <c r="W121" s="44"/>
    </row>
    <row r="122" spans="1:23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</row>
    <row r="123" spans="1:23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  <c r="U123" s="44"/>
      <c r="V123" s="44"/>
      <c r="W123" s="44"/>
    </row>
    <row r="124" spans="1:23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114"/>
      <c r="P124" s="44"/>
      <c r="Q124" s="114"/>
      <c r="R124" s="44"/>
      <c r="S124" s="216"/>
      <c r="T124" s="90"/>
      <c r="U124" s="44"/>
      <c r="V124" s="44"/>
      <c r="W124" s="44"/>
    </row>
    <row r="125" spans="1:23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69"/>
      <c r="P125" s="170"/>
      <c r="Q125" s="169"/>
      <c r="R125" s="170"/>
      <c r="S125" s="166"/>
      <c r="T125" s="169"/>
      <c r="U125" s="44"/>
      <c r="V125" s="44"/>
      <c r="W125" s="44"/>
    </row>
    <row r="126" spans="1:23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69"/>
      <c r="P126" s="170"/>
      <c r="Q126" s="169"/>
      <c r="R126" s="170"/>
      <c r="S126" s="166"/>
      <c r="T126" s="82"/>
      <c r="U126" s="44"/>
      <c r="V126" s="44"/>
      <c r="W126" s="44"/>
    </row>
    <row r="127" spans="1:23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69"/>
      <c r="P127" s="170"/>
      <c r="Q127" s="169"/>
      <c r="R127" s="170"/>
      <c r="S127" s="166"/>
      <c r="T127" s="169"/>
      <c r="U127" s="44"/>
      <c r="V127" s="44"/>
      <c r="W127" s="44"/>
    </row>
    <row r="128" spans="1:23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69"/>
      <c r="P128" s="170"/>
      <c r="Q128" s="169"/>
      <c r="R128" s="170"/>
      <c r="S128" s="166"/>
      <c r="T128" s="82"/>
      <c r="U128" s="44"/>
      <c r="V128" s="44"/>
      <c r="W128" s="44"/>
    </row>
    <row r="129" spans="1:23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69"/>
      <c r="P129" s="170"/>
      <c r="Q129" s="169"/>
      <c r="R129" s="170"/>
      <c r="S129" s="166"/>
      <c r="T129" s="169"/>
      <c r="U129" s="44"/>
      <c r="V129" s="44"/>
      <c r="W129" s="44"/>
    </row>
    <row r="130" spans="1:23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69"/>
      <c r="P130" s="170"/>
      <c r="Q130" s="169"/>
      <c r="R130" s="170"/>
      <c r="S130" s="166"/>
      <c r="T130" s="82"/>
      <c r="U130" s="44"/>
      <c r="V130" s="44"/>
      <c r="W130" s="44"/>
    </row>
    <row r="131" spans="1:23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  <c r="U131" s="44"/>
      <c r="V131" s="44"/>
      <c r="W131" s="44"/>
    </row>
    <row r="132" spans="1:23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44"/>
      <c r="Q132" s="44"/>
      <c r="R132" s="44"/>
      <c r="S132" s="6"/>
      <c r="T132" s="103"/>
      <c r="U132" s="44"/>
      <c r="V132" s="44"/>
      <c r="W132" s="44"/>
    </row>
    <row r="133" spans="1:23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  <c r="U133" s="44"/>
      <c r="V133" s="44"/>
      <c r="W133" s="44"/>
    </row>
    <row r="134" spans="1:23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</row>
    <row r="135" spans="1:23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  <c r="U135" s="44"/>
      <c r="V135" s="44"/>
      <c r="W135" s="44"/>
    </row>
    <row r="136" spans="1:23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114"/>
      <c r="P136" s="44"/>
      <c r="Q136" s="114"/>
      <c r="R136" s="44"/>
      <c r="S136" s="216"/>
      <c r="T136" s="90"/>
      <c r="U136" s="44"/>
      <c r="V136" s="44"/>
      <c r="W136" s="44"/>
    </row>
    <row r="137" spans="1:23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114"/>
      <c r="P137" s="44"/>
      <c r="Q137" s="114"/>
      <c r="R137" s="44"/>
      <c r="S137" s="216"/>
      <c r="T137" s="114"/>
      <c r="U137" s="44"/>
      <c r="V137" s="44"/>
      <c r="W137" s="44"/>
    </row>
    <row r="138" spans="1:23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114"/>
      <c r="P138" s="44"/>
      <c r="Q138" s="114"/>
      <c r="R138" s="44"/>
      <c r="S138" s="216"/>
      <c r="T138" s="90"/>
      <c r="U138" s="44"/>
      <c r="V138" s="44"/>
      <c r="W138" s="44"/>
    </row>
    <row r="139" spans="1:23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114"/>
      <c r="P139" s="44"/>
      <c r="Q139" s="114"/>
      <c r="R139" s="44"/>
      <c r="S139" s="216"/>
      <c r="T139" s="114"/>
      <c r="U139" s="44"/>
      <c r="V139" s="44"/>
      <c r="W139" s="44"/>
    </row>
    <row r="140" spans="1:23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114"/>
      <c r="P140" s="44"/>
      <c r="Q140" s="114"/>
      <c r="R140" s="44"/>
      <c r="S140" s="216"/>
      <c r="T140" s="90"/>
      <c r="U140" s="44"/>
      <c r="V140" s="44"/>
      <c r="W140" s="44"/>
    </row>
    <row r="141" spans="1:23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114"/>
      <c r="P141" s="44"/>
      <c r="Q141" s="114"/>
      <c r="R141" s="44"/>
      <c r="S141" s="216"/>
      <c r="T141" s="114"/>
      <c r="U141" s="44"/>
      <c r="V141" s="44"/>
      <c r="W141" s="44"/>
    </row>
    <row r="142" spans="1:23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114"/>
      <c r="P142" s="44"/>
      <c r="Q142" s="114"/>
      <c r="R142" s="44"/>
      <c r="S142" s="216"/>
      <c r="T142" s="90"/>
      <c r="U142" s="44"/>
      <c r="V142" s="44"/>
      <c r="W142" s="44"/>
    </row>
    <row r="143" spans="1:23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169"/>
      <c r="P143" s="44"/>
      <c r="Q143" s="169"/>
      <c r="R143" s="44"/>
      <c r="S143" s="166"/>
      <c r="T143" s="169"/>
      <c r="U143" s="44"/>
      <c r="V143" s="44"/>
      <c r="W143" s="44"/>
    </row>
    <row r="144" spans="1:23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169"/>
      <c r="P144" s="44"/>
      <c r="Q144" s="169"/>
      <c r="R144" s="44"/>
      <c r="S144" s="166"/>
      <c r="T144" s="82"/>
      <c r="U144" s="44"/>
      <c r="V144" s="44"/>
      <c r="W144" s="44"/>
    </row>
    <row r="145" spans="1:23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169"/>
      <c r="P145" s="44"/>
      <c r="Q145" s="169"/>
      <c r="R145" s="44"/>
      <c r="S145" s="166"/>
      <c r="T145" s="169"/>
      <c r="U145" s="44"/>
      <c r="V145" s="44"/>
      <c r="W145" s="44"/>
    </row>
    <row r="146" spans="1:23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169"/>
      <c r="P146" s="44"/>
      <c r="Q146" s="169"/>
      <c r="R146" s="44"/>
      <c r="S146" s="166"/>
      <c r="T146" s="82"/>
      <c r="U146" s="44"/>
      <c r="V146" s="44"/>
      <c r="W146" s="44"/>
    </row>
    <row r="147" spans="1:23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169"/>
      <c r="P147" s="44"/>
      <c r="Q147" s="169"/>
      <c r="R147" s="44"/>
      <c r="S147" s="166"/>
      <c r="T147" s="169"/>
      <c r="U147" s="44"/>
      <c r="V147" s="44"/>
      <c r="W147" s="44"/>
    </row>
    <row r="148" spans="1:23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169"/>
      <c r="P148" s="44"/>
      <c r="Q148" s="169"/>
      <c r="R148" s="44"/>
      <c r="S148" s="166"/>
      <c r="T148" s="82"/>
      <c r="U148" s="44"/>
      <c r="V148" s="44"/>
      <c r="W148" s="44"/>
    </row>
    <row r="149" spans="1:23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169"/>
      <c r="P149" s="44"/>
      <c r="Q149" s="169"/>
      <c r="R149" s="44"/>
      <c r="S149" s="166"/>
      <c r="T149" s="169"/>
      <c r="U149" s="44"/>
      <c r="V149" s="44"/>
      <c r="W149" s="44"/>
    </row>
    <row r="150" spans="1:23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169"/>
      <c r="P150" s="44"/>
      <c r="Q150" s="169"/>
      <c r="R150" s="44"/>
      <c r="S150" s="166"/>
      <c r="T150" s="82"/>
      <c r="U150" s="44"/>
      <c r="V150" s="44"/>
      <c r="W150" s="44"/>
    </row>
    <row r="151" spans="1:23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169"/>
      <c r="P151" s="44"/>
      <c r="Q151" s="169"/>
      <c r="R151" s="44"/>
      <c r="S151" s="166"/>
      <c r="T151" s="169"/>
      <c r="U151" s="44"/>
      <c r="V151" s="44"/>
      <c r="W151" s="44"/>
    </row>
    <row r="152" spans="1:23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69"/>
      <c r="P152" s="170"/>
      <c r="Q152" s="169"/>
      <c r="R152" s="170"/>
      <c r="S152" s="166"/>
      <c r="T152" s="82"/>
      <c r="U152" s="44"/>
      <c r="V152" s="44"/>
      <c r="W152" s="44"/>
    </row>
    <row r="153" spans="1:23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69"/>
      <c r="P153" s="170"/>
      <c r="Q153" s="169"/>
      <c r="R153" s="170"/>
      <c r="S153" s="166"/>
      <c r="T153" s="169"/>
      <c r="U153" s="44"/>
      <c r="V153" s="44"/>
      <c r="W153" s="44"/>
    </row>
    <row r="154" spans="1:23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69"/>
      <c r="P154" s="170"/>
      <c r="Q154" s="169"/>
      <c r="R154" s="170"/>
      <c r="S154" s="166"/>
      <c r="T154" s="82"/>
      <c r="U154" s="44"/>
      <c r="V154" s="44"/>
      <c r="W154" s="44"/>
    </row>
    <row r="155" spans="1:23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69"/>
      <c r="P155" s="170"/>
      <c r="Q155" s="169"/>
      <c r="R155" s="170"/>
      <c r="S155" s="166"/>
      <c r="T155" s="169"/>
      <c r="U155" s="44"/>
      <c r="V155" s="44"/>
      <c r="W155" s="44"/>
    </row>
    <row r="156" spans="1:23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69"/>
      <c r="P156" s="170"/>
      <c r="Q156" s="169"/>
      <c r="R156" s="170"/>
      <c r="S156" s="166"/>
      <c r="T156" s="82"/>
      <c r="U156" s="44"/>
      <c r="V156" s="44"/>
      <c r="W156" s="44"/>
    </row>
    <row r="157" spans="1:23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  <c r="U157" s="44"/>
      <c r="V157" s="44"/>
      <c r="W157" s="44"/>
    </row>
    <row r="158" spans="1:23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44"/>
      <c r="Q158" s="44"/>
      <c r="R158" s="44"/>
      <c r="S158" s="7"/>
      <c r="T158" s="103"/>
      <c r="U158" s="44"/>
      <c r="V158" s="44"/>
      <c r="W158" s="44"/>
    </row>
    <row r="159" spans="1:23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</row>
    <row r="160" spans="1:23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24.572530000000004</v>
      </c>
      <c r="J160" s="242" t="s">
        <v>90</v>
      </c>
      <c r="K160" s="44"/>
      <c r="M160" s="44"/>
      <c r="N160" s="44"/>
      <c r="O160" s="44"/>
      <c r="P160" s="44"/>
      <c r="Q160" s="44"/>
      <c r="R160" s="44"/>
      <c r="S160" s="243"/>
      <c r="T160" s="73"/>
      <c r="U160" s="44"/>
      <c r="V160" s="44"/>
      <c r="W160" s="44"/>
    </row>
    <row r="161" spans="1:23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</row>
    <row r="162" spans="1:23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48"/>
      <c r="P162" s="205"/>
      <c r="Q162" s="248"/>
      <c r="R162" s="205"/>
      <c r="S162" s="249"/>
      <c r="T162" s="73"/>
      <c r="U162" s="44"/>
      <c r="V162" s="44"/>
      <c r="W162" s="44"/>
    </row>
    <row r="163" spans="1:23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</row>
    <row r="164" spans="1:23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24.572530000000004</v>
      </c>
      <c r="J164" s="253" t="s">
        <v>90</v>
      </c>
      <c r="K164" s="61"/>
      <c r="M164" s="44"/>
      <c r="N164" s="44"/>
      <c r="O164" s="44"/>
      <c r="P164" s="44"/>
      <c r="Q164" s="44"/>
      <c r="R164" s="44"/>
      <c r="S164" s="189"/>
      <c r="T164" s="103"/>
      <c r="U164" s="44"/>
      <c r="V164" s="44"/>
      <c r="W164" s="44"/>
    </row>
    <row r="165" spans="1:23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</row>
  </sheetData>
  <sheetProtection algorithmName="SHA-512" hashValue="cI1wy3eM2AY1qacQxkD1OmQcP+pbN7cmgqIWCRQTQicqfEb3RhkgeQ7fSFLaePPo/bTF/4k+FgYDM7h2IhiMDw==" saltValue="httwc0TDXBZrqEBJFEjYdQ==" spinCount="100000" sheet="1" objects="1" scenarios="1"/>
  <mergeCells count="49"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80:D80"/>
    <mergeCell ref="B49:G49"/>
    <mergeCell ref="B51:J54"/>
    <mergeCell ref="B55:G55"/>
    <mergeCell ref="C56:D56"/>
    <mergeCell ref="B57:E57"/>
    <mergeCell ref="C58:E58"/>
    <mergeCell ref="B62:G62"/>
    <mergeCell ref="C68:D68"/>
    <mergeCell ref="C72:D72"/>
    <mergeCell ref="C76:D76"/>
    <mergeCell ref="C78:D78"/>
    <mergeCell ref="C82:D82"/>
    <mergeCell ref="B84:E84"/>
    <mergeCell ref="C92:D92"/>
    <mergeCell ref="F92:G92"/>
    <mergeCell ref="N92:O92"/>
    <mergeCell ref="B122:J122"/>
    <mergeCell ref="C94:D94"/>
    <mergeCell ref="C96:D96"/>
    <mergeCell ref="F96:G96"/>
    <mergeCell ref="N96:O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7C84-7996-4D9F-9AC9-75A19D38A254}">
  <sheetPr>
    <tabColor theme="7" tint="0.79998168889431442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1.28515625" style="33" customWidth="1"/>
    <col min="12" max="30" width="0" style="33" hidden="1" customWidth="1"/>
    <col min="31" max="32" width="11.42578125" style="33" hidden="1" customWidth="1"/>
    <col min="33" max="16384" width="11.42578125" style="33" hidden="1"/>
  </cols>
  <sheetData>
    <row r="1" spans="1:11" s="50" customFormat="1" ht="20.100000000000001" customHeight="1" thickBot="1" x14ac:dyDescent="0.3">
      <c r="A1" s="45" t="s">
        <v>135</v>
      </c>
      <c r="B1" s="46"/>
      <c r="C1" s="47"/>
      <c r="D1" s="334" t="s">
        <v>151</v>
      </c>
      <c r="E1" s="335"/>
      <c r="F1" s="335"/>
      <c r="G1" s="335"/>
      <c r="H1" s="335"/>
      <c r="I1" s="335"/>
      <c r="J1" s="336"/>
      <c r="K1" s="48"/>
    </row>
    <row r="2" spans="1:11" ht="3.4" customHeight="1" thickBot="1" x14ac:dyDescent="0.25">
      <c r="A2" s="51"/>
      <c r="B2" s="51"/>
      <c r="C2" s="254"/>
      <c r="D2" s="52"/>
      <c r="E2" s="52"/>
      <c r="F2" s="52"/>
      <c r="G2" s="52"/>
      <c r="H2" s="52"/>
      <c r="I2" s="52"/>
      <c r="J2" s="53"/>
      <c r="K2" s="54"/>
    </row>
    <row r="3" spans="1:1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</row>
    <row r="4" spans="1:11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</row>
    <row r="5" spans="1:1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</row>
    <row r="6" spans="1:1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</row>
    <row r="7" spans="1:11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</row>
    <row r="8" spans="1:11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</row>
    <row r="9" spans="1:1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</row>
    <row r="10" spans="1:11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</row>
    <row r="11" spans="1:1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</row>
    <row r="12" spans="1:1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</row>
    <row r="13" spans="1:11" ht="14.1" customHeight="1" thickBot="1" x14ac:dyDescent="0.3">
      <c r="A13" s="67"/>
      <c r="B13" s="298" t="s">
        <v>175</v>
      </c>
      <c r="C13" s="299"/>
      <c r="D13" s="299"/>
      <c r="E13" s="299"/>
      <c r="F13" s="299"/>
      <c r="G13" s="299"/>
      <c r="H13" s="68"/>
      <c r="I13" s="69"/>
      <c r="J13" s="70"/>
    </row>
    <row r="14" spans="1:1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</row>
    <row r="15" spans="1:1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</row>
    <row r="16" spans="1:11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</row>
    <row r="17" spans="1:11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</row>
    <row r="18" spans="1:11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</row>
    <row r="19" spans="1:11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</row>
    <row r="20" spans="1:11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</row>
    <row r="21" spans="1:11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</row>
    <row r="22" spans="1:11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</row>
    <row r="23" spans="1:11" ht="14.1" customHeight="1" thickBot="1" x14ac:dyDescent="0.3">
      <c r="A23" s="105"/>
      <c r="B23" s="106" t="s">
        <v>176</v>
      </c>
      <c r="C23" s="106"/>
      <c r="D23" s="106"/>
      <c r="E23" s="106"/>
      <c r="F23" s="107"/>
      <c r="G23" s="108"/>
      <c r="H23" s="108"/>
      <c r="I23" s="109"/>
      <c r="J23" s="110"/>
    </row>
    <row r="24" spans="1:11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</row>
    <row r="25" spans="1:11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3</v>
      </c>
      <c r="G25" s="118" t="s">
        <v>23</v>
      </c>
      <c r="H25" s="112"/>
      <c r="I25" s="92">
        <f>I21*F25/100</f>
        <v>0.49260000000000004</v>
      </c>
      <c r="J25" s="93" t="s">
        <v>90</v>
      </c>
      <c r="K25" s="116"/>
    </row>
    <row r="26" spans="1:11" s="44" customFormat="1" ht="3.4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</row>
    <row r="27" spans="1:11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</row>
    <row r="28" spans="1:11" s="44" customFormat="1" ht="3.4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</row>
    <row r="29" spans="1:11" s="44" customFormat="1" ht="14.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0.49260000000000004</v>
      </c>
      <c r="J29" s="93" t="s">
        <v>90</v>
      </c>
      <c r="K29" s="116"/>
    </row>
    <row r="30" spans="1:11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</row>
    <row r="31" spans="1:11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</row>
    <row r="32" spans="1:11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</row>
    <row r="33" spans="1:11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</row>
    <row r="34" spans="1:11" s="44" customFormat="1" ht="3.4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</row>
    <row r="35" spans="1:11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</row>
    <row r="36" spans="1:11" s="44" customFormat="1" ht="3.4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</row>
    <row r="37" spans="1:11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</row>
    <row r="38" spans="1:11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1" s="44" customFormat="1" ht="14.1" customHeight="1" thickBot="1" x14ac:dyDescent="0.3">
      <c r="A39" s="121"/>
      <c r="B39" s="106" t="s">
        <v>177</v>
      </c>
      <c r="C39" s="106"/>
      <c r="D39" s="106"/>
      <c r="E39" s="106"/>
      <c r="F39" s="107"/>
      <c r="G39" s="108"/>
      <c r="H39" s="108"/>
      <c r="I39" s="109"/>
      <c r="J39" s="110"/>
      <c r="K39" s="33"/>
    </row>
    <row r="40" spans="1:11" s="44" customFormat="1" ht="6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</row>
    <row r="41" spans="1:11" s="44" customFormat="1" ht="14.1" customHeight="1" thickBot="1" x14ac:dyDescent="0.3">
      <c r="A41" s="113"/>
      <c r="B41" s="77" t="s">
        <v>76</v>
      </c>
      <c r="C41" s="345" t="s">
        <v>125</v>
      </c>
      <c r="D41" s="347"/>
      <c r="E41" s="62"/>
      <c r="F41" s="37">
        <v>23</v>
      </c>
      <c r="G41" s="118" t="s">
        <v>23</v>
      </c>
      <c r="H41" s="112"/>
      <c r="I41" s="92">
        <f>I21*F41/100</f>
        <v>3.7766000000000002</v>
      </c>
      <c r="J41" s="93" t="s">
        <v>90</v>
      </c>
      <c r="K41" s="116"/>
    </row>
    <row r="42" spans="1:11" s="44" customFormat="1" ht="3.4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</row>
    <row r="43" spans="1:11" ht="14.1" customHeight="1" thickBot="1" x14ac:dyDescent="0.3">
      <c r="A43" s="123"/>
      <c r="B43" s="77" t="s">
        <v>77</v>
      </c>
      <c r="C43" s="91" t="s">
        <v>126</v>
      </c>
      <c r="D43" s="62"/>
      <c r="E43" s="62"/>
      <c r="F43" s="12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</row>
    <row r="44" spans="1:11" s="44" customFormat="1" ht="3.4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</row>
    <row r="45" spans="1:11" s="44" customFormat="1" ht="14.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3.7766000000000002</v>
      </c>
      <c r="J45" s="93" t="s">
        <v>90</v>
      </c>
      <c r="K45" s="116"/>
    </row>
    <row r="46" spans="1:11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1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4.2692000000000005</v>
      </c>
      <c r="J47" s="102" t="s">
        <v>90</v>
      </c>
      <c r="K47" s="33"/>
    </row>
    <row r="48" spans="1:11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</row>
    <row r="49" spans="1:11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</row>
    <row r="50" spans="1:11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</row>
    <row r="51" spans="1:11" s="44" customFormat="1" ht="6.6" hidden="1" customHeight="1" x14ac:dyDescent="0.2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</row>
    <row r="52" spans="1:11" s="44" customFormat="1" ht="14.1" hidden="1" customHeight="1" x14ac:dyDescent="0.2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</row>
    <row r="53" spans="1:11" s="44" customFormat="1" ht="14.1" hidden="1" customHeight="1" x14ac:dyDescent="0.2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</row>
    <row r="54" spans="1:11" s="44" customFormat="1" ht="7.5" hidden="1" customHeight="1" thickBot="1" x14ac:dyDescent="0.25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</row>
    <row r="55" spans="1:11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</row>
    <row r="56" spans="1:11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</row>
    <row r="57" spans="1:11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</row>
    <row r="58" spans="1:11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</row>
    <row r="59" spans="1:11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</row>
    <row r="60" spans="1:11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</row>
    <row r="61" spans="1:11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</row>
    <row r="62" spans="1:11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20.689200000000003</v>
      </c>
      <c r="J62" s="143" t="s">
        <v>90</v>
      </c>
      <c r="K62" s="144"/>
    </row>
    <row r="63" spans="1:11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</row>
    <row r="64" spans="1:11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</row>
    <row r="65" spans="1:10" ht="3.4" customHeight="1" thickTop="1" x14ac:dyDescent="0.25">
      <c r="A65" s="71"/>
      <c r="B65" s="74"/>
      <c r="C65" s="74"/>
      <c r="D65" s="74"/>
      <c r="E65" s="74"/>
    </row>
    <row r="66" spans="1:1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</row>
    <row r="67" spans="1:10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</row>
    <row r="68" spans="1:1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</row>
    <row r="69" spans="1:10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</row>
    <row r="70" spans="1:1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</row>
    <row r="71" spans="1:10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</row>
    <row r="72" spans="1:1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</row>
    <row r="73" spans="1:10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</row>
    <row r="74" spans="1:1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</row>
    <row r="75" spans="1:10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</row>
    <row r="76" spans="1:1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</row>
    <row r="77" spans="1:10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</row>
    <row r="78" spans="1:1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5.747E-2</v>
      </c>
      <c r="J78" s="93" t="s">
        <v>90</v>
      </c>
    </row>
    <row r="79" spans="1:10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</row>
    <row r="80" spans="1:1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</row>
    <row r="81" spans="1:10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</row>
    <row r="82" spans="1:10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</row>
    <row r="83" spans="1:10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</row>
    <row r="84" spans="1:10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</row>
    <row r="85" spans="1:10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</row>
    <row r="86" spans="1:10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</row>
    <row r="87" spans="1:10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</row>
    <row r="88" spans="1:10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</row>
    <row r="89" spans="1:10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</row>
    <row r="90" spans="1:10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</row>
    <row r="91" spans="1:10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</row>
    <row r="92" spans="1:10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</row>
    <row r="93" spans="1:10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</row>
    <row r="94" spans="1:10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</row>
    <row r="95" spans="1:10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</row>
    <row r="96" spans="1:10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</row>
    <row r="97" spans="1:11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</row>
    <row r="98" spans="1:11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</row>
    <row r="99" spans="1:11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</row>
    <row r="100" spans="1:11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</row>
    <row r="101" spans="1:11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</row>
    <row r="102" spans="1:11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</row>
    <row r="103" spans="1:11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</row>
    <row r="104" spans="1:11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</row>
    <row r="105" spans="1:11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</row>
    <row r="106" spans="1:11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</row>
    <row r="107" spans="1:11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</row>
    <row r="108" spans="1:11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</row>
    <row r="109" spans="1:11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</row>
    <row r="110" spans="1:11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</row>
    <row r="111" spans="1:11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</row>
    <row r="112" spans="1:11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</row>
    <row r="113" spans="1:11" ht="3.4" customHeight="1" thickTop="1" thickBot="1" x14ac:dyDescent="0.3">
      <c r="A113" s="172"/>
      <c r="B113" s="105"/>
      <c r="C113" s="74"/>
      <c r="D113" s="74"/>
      <c r="E113" s="104"/>
      <c r="F113" s="213"/>
      <c r="I113" s="213"/>
    </row>
    <row r="114" spans="1:11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</row>
    <row r="115" spans="1:11" ht="3.4" customHeight="1" thickBot="1" x14ac:dyDescent="0.25">
      <c r="A115" s="172"/>
      <c r="B115" s="95"/>
      <c r="C115" s="104"/>
      <c r="D115" s="104"/>
      <c r="F115" s="213"/>
      <c r="I115" s="217"/>
    </row>
    <row r="116" spans="1:11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</row>
    <row r="117" spans="1:11" ht="3.4" customHeight="1" x14ac:dyDescent="0.2">
      <c r="A117" s="172"/>
      <c r="B117" s="95"/>
      <c r="C117" s="104"/>
      <c r="D117" s="104"/>
      <c r="F117" s="213"/>
      <c r="I117" s="217"/>
    </row>
    <row r="118" spans="1:11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</row>
    <row r="119" spans="1:11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</row>
    <row r="120" spans="1:11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</row>
    <row r="121" spans="1:11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</row>
    <row r="122" spans="1:11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</row>
    <row r="123" spans="1:11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</row>
    <row r="124" spans="1:11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</row>
    <row r="125" spans="1:11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</row>
    <row r="126" spans="1:11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</row>
    <row r="127" spans="1:11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</row>
    <row r="128" spans="1:11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</row>
    <row r="129" spans="1:10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</row>
    <row r="130" spans="1:10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</row>
    <row r="131" spans="1:10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</row>
    <row r="132" spans="1:10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</row>
    <row r="133" spans="1:10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</row>
    <row r="134" spans="1:10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</row>
    <row r="135" spans="1:10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</row>
    <row r="136" spans="1:10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</row>
    <row r="137" spans="1:10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</row>
    <row r="138" spans="1:10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</row>
    <row r="139" spans="1:10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</row>
    <row r="140" spans="1:10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</row>
    <row r="141" spans="1:10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</row>
    <row r="142" spans="1:10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</row>
    <row r="143" spans="1:10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</row>
    <row r="144" spans="1:10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</row>
    <row r="145" spans="1:11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</row>
    <row r="146" spans="1:11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</row>
    <row r="147" spans="1:11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</row>
    <row r="148" spans="1:11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</row>
    <row r="149" spans="1:11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</row>
    <row r="150" spans="1:11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</row>
    <row r="151" spans="1:11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</row>
    <row r="152" spans="1:11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</row>
    <row r="153" spans="1:11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</row>
    <row r="154" spans="1:11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</row>
    <row r="155" spans="1:11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</row>
    <row r="156" spans="1:11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</row>
    <row r="157" spans="1:11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</row>
    <row r="158" spans="1:11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</row>
    <row r="159" spans="1:11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</row>
    <row r="160" spans="1:11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24.572530000000004</v>
      </c>
      <c r="J160" s="242" t="s">
        <v>90</v>
      </c>
      <c r="K160" s="44"/>
    </row>
    <row r="161" spans="1:11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</row>
    <row r="162" spans="1:11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</row>
    <row r="163" spans="1:11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</row>
    <row r="164" spans="1:11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24.572530000000004</v>
      </c>
      <c r="J164" s="253" t="s">
        <v>90</v>
      </c>
      <c r="K164" s="61"/>
    </row>
    <row r="165" spans="1:11" ht="8.1" customHeight="1" thickTop="1" x14ac:dyDescent="0.2">
      <c r="K165" s="44"/>
    </row>
  </sheetData>
  <sheetProtection algorithmName="SHA-512" hashValue="3BGUCQ91t1DwPyrDSmHXC7GMTMNm8CTeVKHUsD8/uAzaBqbanSKg3mh5gu1kVeoA0SpyjDPe0wOlRbp95V9cMw==" saltValue="atFMT0ZPZx1Wci3MTtOV7w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F3887-718F-4096-86F2-85D62A9A1A55}">
  <sheetPr>
    <tabColor theme="5" tint="0.79998168889431442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1.28515625" style="33" customWidth="1"/>
    <col min="12" max="12" width="0.140625" style="44" customWidth="1"/>
    <col min="13" max="15" width="0" style="33" hidden="1" customWidth="1"/>
    <col min="16" max="16" width="3.85546875" style="33" hidden="1" customWidth="1"/>
    <col min="17" max="17" width="0.85546875" style="33" hidden="1" customWidth="1"/>
    <col min="18" max="18" width="10.7109375" style="33" hidden="1" customWidth="1"/>
    <col min="19" max="19" width="2.42578125" style="33" hidden="1" customWidth="1"/>
    <col min="20" max="20" width="0.42578125" style="33" hidden="1" customWidth="1"/>
    <col min="21" max="21" width="0.140625" style="33" hidden="1" customWidth="1"/>
    <col min="22" max="22" width="11.42578125" style="33" hidden="1" customWidth="1"/>
    <col min="23" max="24" width="0" style="33" hidden="1" customWidth="1"/>
    <col min="25" max="25" width="2.42578125" style="33" hidden="1" customWidth="1"/>
    <col min="26" max="26" width="0.42578125" style="33" hidden="1" customWidth="1"/>
    <col min="27" max="27" width="0.140625" style="33" hidden="1" customWidth="1"/>
    <col min="28" max="28" width="11.42578125" style="33" hidden="1" customWidth="1"/>
    <col min="29" max="30" width="0" style="33" hidden="1" customWidth="1"/>
    <col min="31" max="16384" width="11.42578125" style="33" hidden="1"/>
  </cols>
  <sheetData>
    <row r="1" spans="1:12" s="50" customFormat="1" ht="20.100000000000001" customHeight="1" thickBot="1" x14ac:dyDescent="0.3">
      <c r="A1" s="45" t="s">
        <v>135</v>
      </c>
      <c r="B1" s="46"/>
      <c r="C1" s="47"/>
      <c r="D1" s="334" t="s">
        <v>152</v>
      </c>
      <c r="E1" s="335"/>
      <c r="F1" s="335"/>
      <c r="G1" s="335"/>
      <c r="H1" s="335"/>
      <c r="I1" s="335"/>
      <c r="J1" s="336"/>
      <c r="K1" s="48"/>
      <c r="L1" s="48"/>
    </row>
    <row r="2" spans="1:12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</row>
    <row r="3" spans="1:12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</row>
    <row r="4" spans="1:12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</row>
    <row r="5" spans="1:12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</row>
    <row r="6" spans="1:12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</row>
    <row r="7" spans="1:12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</row>
    <row r="8" spans="1:12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</row>
    <row r="9" spans="1:12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</row>
    <row r="10" spans="1:12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</row>
    <row r="11" spans="1:12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</row>
    <row r="12" spans="1:12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</row>
    <row r="13" spans="1:12" ht="14.1" customHeight="1" thickBot="1" x14ac:dyDescent="0.3">
      <c r="A13" s="67"/>
      <c r="B13" s="298" t="s">
        <v>178</v>
      </c>
      <c r="C13" s="299"/>
      <c r="D13" s="299"/>
      <c r="E13" s="299"/>
      <c r="F13" s="299"/>
      <c r="G13" s="299"/>
      <c r="H13" s="68"/>
      <c r="I13" s="69"/>
      <c r="J13" s="70"/>
    </row>
    <row r="14" spans="1:12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</row>
    <row r="15" spans="1:12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</row>
    <row r="16" spans="1:12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</row>
    <row r="17" spans="1:11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</row>
    <row r="18" spans="1:11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</row>
    <row r="19" spans="1:11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</row>
    <row r="20" spans="1:11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</row>
    <row r="21" spans="1:11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</row>
    <row r="22" spans="1:11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</row>
    <row r="23" spans="1:11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</row>
    <row r="24" spans="1:11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</row>
    <row r="25" spans="1:11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</row>
    <row r="26" spans="1:11" s="44" customFormat="1" ht="3.4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</row>
    <row r="27" spans="1:11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</row>
    <row r="28" spans="1:11" s="44" customFormat="1" ht="3.4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</row>
    <row r="29" spans="1:11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</row>
    <row r="30" spans="1:11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</row>
    <row r="31" spans="1:11" ht="14.1" customHeight="1" thickBot="1" x14ac:dyDescent="0.3">
      <c r="A31" s="105"/>
      <c r="B31" s="106" t="s">
        <v>179</v>
      </c>
      <c r="C31" s="106"/>
      <c r="D31" s="106"/>
      <c r="E31" s="106"/>
      <c r="F31" s="107"/>
      <c r="G31" s="108"/>
      <c r="H31" s="108"/>
      <c r="I31" s="109"/>
      <c r="J31" s="110"/>
    </row>
    <row r="32" spans="1:11" s="44" customFormat="1" ht="6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</row>
    <row r="33" spans="1:11" s="44" customFormat="1" ht="14.1" customHeight="1" thickBot="1" x14ac:dyDescent="0.3">
      <c r="A33" s="113"/>
      <c r="B33" s="77" t="s">
        <v>70</v>
      </c>
      <c r="C33" s="312" t="s">
        <v>111</v>
      </c>
      <c r="D33" s="313"/>
      <c r="E33" s="62"/>
      <c r="F33" s="37">
        <v>100</v>
      </c>
      <c r="G33" s="118" t="s">
        <v>23</v>
      </c>
      <c r="H33" s="112"/>
      <c r="I33" s="92">
        <f>I21*F33/100</f>
        <v>16.420000000000002</v>
      </c>
      <c r="J33" s="93" t="s">
        <v>90</v>
      </c>
      <c r="K33" s="116"/>
    </row>
    <row r="34" spans="1:11" s="44" customFormat="1" ht="3.4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</row>
    <row r="35" spans="1:11" s="44" customFormat="1" ht="14.1" customHeight="1" thickBot="1" x14ac:dyDescent="0.3">
      <c r="A35" s="113"/>
      <c r="B35" s="77" t="s">
        <v>71</v>
      </c>
      <c r="C35" s="91" t="s">
        <v>112</v>
      </c>
      <c r="D35" s="62"/>
      <c r="E35" s="62"/>
      <c r="F35" s="12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</row>
    <row r="36" spans="1:11" s="44" customFormat="1" ht="3.4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</row>
    <row r="37" spans="1:11" s="44" customFormat="1" ht="14.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16.420000000000002</v>
      </c>
      <c r="J37" s="93" t="s">
        <v>90</v>
      </c>
      <c r="K37" s="116"/>
    </row>
    <row r="38" spans="1:11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1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</row>
    <row r="40" spans="1:11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</row>
    <row r="41" spans="1:11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</row>
    <row r="42" spans="1:11" s="44" customFormat="1" ht="3.4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</row>
    <row r="43" spans="1:11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</row>
    <row r="44" spans="1:11" s="44" customFormat="1" ht="3.4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</row>
    <row r="45" spans="1:11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</row>
    <row r="46" spans="1:11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1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16.420000000000002</v>
      </c>
      <c r="J47" s="102" t="s">
        <v>90</v>
      </c>
      <c r="K47" s="33"/>
    </row>
    <row r="48" spans="1:11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</row>
    <row r="49" spans="1:12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</row>
    <row r="50" spans="1:12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</row>
    <row r="51" spans="1:12" s="44" customFormat="1" ht="6.6" hidden="1" customHeight="1" x14ac:dyDescent="0.2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</row>
    <row r="52" spans="1:12" s="44" customFormat="1" ht="14.1" hidden="1" customHeight="1" x14ac:dyDescent="0.2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</row>
    <row r="53" spans="1:12" s="44" customFormat="1" ht="14.1" hidden="1" customHeight="1" x14ac:dyDescent="0.2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</row>
    <row r="54" spans="1:12" s="44" customFormat="1" ht="7.5" hidden="1" customHeight="1" thickBot="1" x14ac:dyDescent="0.25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</row>
    <row r="55" spans="1:12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</row>
    <row r="56" spans="1:12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</row>
    <row r="57" spans="1:12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</row>
    <row r="58" spans="1:12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</row>
    <row r="59" spans="1:12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</row>
    <row r="60" spans="1:12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</row>
    <row r="61" spans="1:12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</row>
    <row r="62" spans="1:12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32.840000000000003</v>
      </c>
      <c r="J62" s="143" t="s">
        <v>90</v>
      </c>
      <c r="K62" s="144"/>
      <c r="L62" s="145"/>
    </row>
    <row r="63" spans="1:12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</row>
    <row r="64" spans="1:12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</row>
    <row r="65" spans="1:10" ht="3.4" customHeight="1" thickTop="1" x14ac:dyDescent="0.25">
      <c r="A65" s="71"/>
      <c r="B65" s="74"/>
      <c r="C65" s="74"/>
      <c r="D65" s="74"/>
      <c r="E65" s="74"/>
    </row>
    <row r="66" spans="1:1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</row>
    <row r="67" spans="1:10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</row>
    <row r="68" spans="1:1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</row>
    <row r="69" spans="1:10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</row>
    <row r="70" spans="1:1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</row>
    <row r="71" spans="1:10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</row>
    <row r="72" spans="1:1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</row>
    <row r="73" spans="1:10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</row>
    <row r="74" spans="1:1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</row>
    <row r="75" spans="1:10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</row>
    <row r="76" spans="1:1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</row>
    <row r="77" spans="1:10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</row>
    <row r="78" spans="1:1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5.747E-2</v>
      </c>
      <c r="J78" s="93" t="s">
        <v>90</v>
      </c>
    </row>
    <row r="79" spans="1:10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</row>
    <row r="80" spans="1:1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</row>
    <row r="81" spans="1:12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</row>
    <row r="82" spans="1:12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</row>
    <row r="83" spans="1:12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</row>
    <row r="84" spans="1:12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  <c r="L84" s="61"/>
    </row>
    <row r="85" spans="1:12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</row>
    <row r="86" spans="1:12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</row>
    <row r="87" spans="1:12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</row>
    <row r="88" spans="1:12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</row>
    <row r="89" spans="1:12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</row>
    <row r="90" spans="1:12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</row>
    <row r="91" spans="1:12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</row>
    <row r="92" spans="1:12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</row>
    <row r="93" spans="1:12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</row>
    <row r="94" spans="1:12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</row>
    <row r="95" spans="1:12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</row>
    <row r="96" spans="1:12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</row>
    <row r="97" spans="1:12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</row>
    <row r="98" spans="1:12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</row>
    <row r="99" spans="1:12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</row>
    <row r="100" spans="1:12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</row>
    <row r="101" spans="1:12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</row>
    <row r="102" spans="1:12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</row>
    <row r="103" spans="1:12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</row>
    <row r="104" spans="1:12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</row>
    <row r="105" spans="1:12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</row>
    <row r="106" spans="1:12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</row>
    <row r="107" spans="1:12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</row>
    <row r="108" spans="1:12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</row>
    <row r="109" spans="1:12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</row>
    <row r="110" spans="1:12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</row>
    <row r="111" spans="1:12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</row>
    <row r="112" spans="1:12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</row>
    <row r="113" spans="1:12" ht="3.4" customHeight="1" thickTop="1" thickBot="1" x14ac:dyDescent="0.3">
      <c r="A113" s="172"/>
      <c r="B113" s="105"/>
      <c r="C113" s="74"/>
      <c r="D113" s="74"/>
      <c r="E113" s="104"/>
      <c r="F113" s="213"/>
      <c r="I113" s="213"/>
    </row>
    <row r="114" spans="1:12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</row>
    <row r="115" spans="1:12" ht="3.4" customHeight="1" thickBot="1" x14ac:dyDescent="0.25">
      <c r="A115" s="172"/>
      <c r="B115" s="95"/>
      <c r="C115" s="104"/>
      <c r="D115" s="104"/>
      <c r="F115" s="213"/>
      <c r="I115" s="217"/>
    </row>
    <row r="116" spans="1:12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</row>
    <row r="117" spans="1:12" ht="3.4" customHeight="1" x14ac:dyDescent="0.2">
      <c r="A117" s="172"/>
      <c r="B117" s="95"/>
      <c r="C117" s="104"/>
      <c r="D117" s="104"/>
      <c r="F117" s="213"/>
      <c r="I117" s="217"/>
    </row>
    <row r="118" spans="1:12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</row>
    <row r="119" spans="1:12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</row>
    <row r="120" spans="1:12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  <c r="L120" s="145"/>
    </row>
    <row r="121" spans="1:12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</row>
    <row r="122" spans="1:12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</row>
    <row r="123" spans="1:12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</row>
    <row r="124" spans="1:12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</row>
    <row r="125" spans="1:12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</row>
    <row r="126" spans="1:12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</row>
    <row r="127" spans="1:12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</row>
    <row r="128" spans="1:12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</row>
    <row r="129" spans="1:12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</row>
    <row r="130" spans="1:12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</row>
    <row r="131" spans="1:12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</row>
    <row r="132" spans="1:12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</row>
    <row r="133" spans="1:12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</row>
    <row r="134" spans="1:12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</row>
    <row r="135" spans="1:12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</row>
    <row r="136" spans="1:12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</row>
    <row r="137" spans="1:12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</row>
    <row r="138" spans="1:12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</row>
    <row r="139" spans="1:12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</row>
    <row r="140" spans="1:12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</row>
    <row r="141" spans="1:12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</row>
    <row r="142" spans="1:12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</row>
    <row r="143" spans="1:12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</row>
    <row r="144" spans="1:12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</row>
    <row r="145" spans="1:11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</row>
    <row r="146" spans="1:11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</row>
    <row r="147" spans="1:11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</row>
    <row r="148" spans="1:11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</row>
    <row r="149" spans="1:11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</row>
    <row r="150" spans="1:11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</row>
    <row r="151" spans="1:11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</row>
    <row r="152" spans="1:11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</row>
    <row r="153" spans="1:11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</row>
    <row r="154" spans="1:11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(Tag)'!F152</f>
        <v>0</v>
      </c>
      <c r="G154" s="231" t="s">
        <v>1</v>
      </c>
      <c r="H154" s="170"/>
      <c r="I154" s="164">
        <f>(I21+I60)*F154/100</f>
        <v>0</v>
      </c>
      <c r="J154" s="93" t="s">
        <v>90</v>
      </c>
    </row>
    <row r="155" spans="1:11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</row>
    <row r="156" spans="1:11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</row>
    <row r="157" spans="1:11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</row>
    <row r="158" spans="1:11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</row>
    <row r="159" spans="1:11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</row>
    <row r="160" spans="1:11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36.723330000000004</v>
      </c>
      <c r="J160" s="242" t="s">
        <v>90</v>
      </c>
      <c r="K160" s="44"/>
    </row>
    <row r="161" spans="1:11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</row>
    <row r="162" spans="1:11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</row>
    <row r="163" spans="1:11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</row>
    <row r="164" spans="1:11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36.723330000000004</v>
      </c>
      <c r="J164" s="253" t="s">
        <v>90</v>
      </c>
      <c r="K164" s="61"/>
    </row>
    <row r="165" spans="1:11" ht="8.1" customHeight="1" thickTop="1" x14ac:dyDescent="0.2">
      <c r="K165" s="44"/>
    </row>
  </sheetData>
  <sheetProtection algorithmName="SHA-512" hashValue="7Spxe5/JMkjEZkjgmkPFqwtAkEfb1tsQjJcSBLmfjOFu4u8en5tIZYewATuZhW6Qj7cTaANY0i7WEeDjbYhyRA==" saltValue="duPEpYzGPZb/91TDcri7Ag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3B8AE-A684-44EA-BC8F-3F41D38853A6}">
  <sheetPr>
    <tabColor theme="5" tint="0.79998168889431442"/>
  </sheetPr>
  <dimension ref="A1:CW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7109375" style="33" customWidth="1"/>
    <col min="7" max="7" width="3.7109375" style="33" customWidth="1"/>
    <col min="8" max="8" width="0.85546875" style="33" customWidth="1"/>
    <col min="9" max="9" width="10.7109375" style="33" customWidth="1"/>
    <col min="10" max="10" width="3.7109375" style="154" customWidth="1"/>
    <col min="11" max="11" width="2" style="33" hidden="1" customWidth="1"/>
    <col min="12" max="12" width="0.140625" style="44" hidden="1" customWidth="1"/>
    <col min="13" max="13" width="0.42578125" style="33" hidden="1" customWidth="1"/>
    <col min="14" max="14" width="8.7109375" style="33" hidden="1" customWidth="1"/>
    <col min="15" max="15" width="3.85546875" style="33" hidden="1" customWidth="1"/>
    <col min="16" max="16" width="0.85546875" style="33" hidden="1" customWidth="1"/>
    <col min="17" max="17" width="10.7109375" style="33" hidden="1" customWidth="1"/>
    <col min="18" max="18" width="2.42578125" style="33" hidden="1" customWidth="1"/>
    <col min="19" max="19" width="0.42578125" style="33" hidden="1" customWidth="1"/>
    <col min="20" max="20" width="0.140625" style="33" hidden="1" customWidth="1"/>
    <col min="21" max="21" width="0.42578125" style="33" hidden="1" customWidth="1"/>
    <col min="22" max="22" width="8.7109375" style="33" hidden="1" customWidth="1"/>
    <col min="23" max="23" width="3.85546875" style="33" hidden="1" customWidth="1"/>
    <col min="24" max="24" width="0.85546875" style="33" hidden="1" customWidth="1"/>
    <col min="25" max="25" width="10.7109375" style="33" hidden="1" customWidth="1"/>
    <col min="26" max="26" width="2.42578125" style="33" hidden="1" customWidth="1"/>
    <col min="27" max="27" width="0.42578125" style="33" hidden="1" customWidth="1"/>
    <col min="28" max="28" width="0.140625" style="33" hidden="1" customWidth="1"/>
    <col min="29" max="100" width="0" style="33" hidden="1" customWidth="1"/>
    <col min="101" max="101" width="1.28515625" style="44" customWidth="1"/>
    <col min="102" max="189" width="0" style="33" hidden="1" customWidth="1"/>
    <col min="190" max="16384" width="0" style="33" hidden="1"/>
  </cols>
  <sheetData>
    <row r="1" spans="1:101" s="50" customFormat="1" ht="20.100000000000001" customHeight="1" thickBot="1" x14ac:dyDescent="0.3">
      <c r="A1" s="45" t="s">
        <v>135</v>
      </c>
      <c r="B1" s="46"/>
      <c r="C1" s="47"/>
      <c r="D1" s="334" t="s">
        <v>153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9"/>
      <c r="AB1" s="49"/>
      <c r="AC1" s="49"/>
      <c r="AD1" s="49"/>
      <c r="CW1" s="49"/>
    </row>
    <row r="2" spans="1:101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10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CW3" s="59"/>
    </row>
    <row r="4" spans="1:101" ht="3.4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10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73"/>
      <c r="P5" s="61"/>
      <c r="Q5" s="72"/>
      <c r="R5" s="73"/>
      <c r="S5" s="61"/>
      <c r="T5" s="61"/>
      <c r="U5" s="61"/>
      <c r="V5" s="72"/>
      <c r="W5" s="73"/>
      <c r="X5" s="61"/>
      <c r="Y5" s="72"/>
      <c r="Z5" s="73"/>
      <c r="AA5" s="44"/>
      <c r="AB5" s="44"/>
      <c r="AC5" s="44"/>
    </row>
    <row r="6" spans="1:10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44"/>
      <c r="Q6" s="65"/>
      <c r="R6" s="66"/>
      <c r="S6" s="44"/>
      <c r="T6" s="44"/>
      <c r="U6" s="44"/>
      <c r="V6" s="44"/>
      <c r="W6" s="44"/>
      <c r="X6" s="44"/>
      <c r="Y6" s="65"/>
      <c r="Z6" s="66"/>
      <c r="AA6" s="44"/>
      <c r="AB6" s="44"/>
      <c r="AC6" s="44"/>
    </row>
    <row r="7" spans="1:101" ht="14.1" customHeight="1" thickBot="1" x14ac:dyDescent="0.3">
      <c r="A7" s="71"/>
      <c r="B7" s="77" t="s">
        <v>73</v>
      </c>
      <c r="C7" s="342" t="s">
        <v>181</v>
      </c>
      <c r="D7" s="343"/>
      <c r="E7" s="344"/>
      <c r="F7" s="78"/>
      <c r="G7" s="76"/>
      <c r="H7" s="76"/>
      <c r="I7" s="79">
        <v>14.92</v>
      </c>
      <c r="J7" s="80" t="s">
        <v>90</v>
      </c>
      <c r="N7" s="44"/>
      <c r="O7" s="44"/>
      <c r="P7" s="44"/>
      <c r="Q7" s="81"/>
      <c r="R7" s="82"/>
      <c r="S7" s="44"/>
      <c r="T7" s="44"/>
      <c r="U7" s="44"/>
      <c r="V7" s="44"/>
      <c r="W7" s="44"/>
      <c r="X7" s="44"/>
      <c r="Y7" s="81"/>
      <c r="Z7" s="82"/>
      <c r="AA7" s="44"/>
      <c r="AB7" s="44"/>
      <c r="AC7" s="44"/>
    </row>
    <row r="8" spans="1:101" ht="3.4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44"/>
      <c r="Q8" s="81"/>
      <c r="R8" s="84"/>
      <c r="S8" s="44"/>
      <c r="T8" s="44"/>
      <c r="U8" s="44"/>
      <c r="V8" s="44"/>
      <c r="W8" s="44"/>
      <c r="X8" s="44"/>
      <c r="Y8" s="81"/>
      <c r="Z8" s="84"/>
      <c r="AA8" s="44"/>
      <c r="AB8" s="44"/>
      <c r="AC8" s="44"/>
    </row>
    <row r="9" spans="1:10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44"/>
      <c r="Q9" s="89"/>
      <c r="R9" s="90"/>
      <c r="S9" s="44"/>
      <c r="T9" s="44"/>
      <c r="U9" s="44"/>
      <c r="V9" s="44"/>
      <c r="W9" s="44"/>
      <c r="X9" s="44"/>
      <c r="Y9" s="89"/>
      <c r="Z9" s="90"/>
      <c r="AA9" s="44"/>
      <c r="AB9" s="44"/>
      <c r="AC9" s="44"/>
    </row>
    <row r="10" spans="1:101" ht="3.4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44"/>
      <c r="Q10" s="81"/>
      <c r="R10" s="82"/>
      <c r="S10" s="44"/>
      <c r="T10" s="44"/>
      <c r="U10" s="44"/>
      <c r="V10" s="44"/>
      <c r="W10" s="44"/>
      <c r="X10" s="44"/>
      <c r="Y10" s="81"/>
      <c r="Z10" s="82"/>
      <c r="AA10" s="44"/>
      <c r="AB10" s="44"/>
      <c r="AC10" s="44"/>
    </row>
    <row r="11" spans="1:10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14.92</v>
      </c>
      <c r="J11" s="93" t="s">
        <v>90</v>
      </c>
      <c r="N11" s="44"/>
      <c r="O11" s="44"/>
      <c r="P11" s="44"/>
      <c r="Q11" s="89"/>
      <c r="R11" s="82"/>
      <c r="S11" s="44"/>
      <c r="T11" s="44"/>
      <c r="U11" s="44"/>
      <c r="V11" s="44"/>
      <c r="W11" s="44"/>
      <c r="X11" s="44"/>
      <c r="Y11" s="89"/>
      <c r="Z11" s="82"/>
      <c r="AA11" s="44"/>
      <c r="AB11" s="44"/>
      <c r="AC11" s="44"/>
    </row>
    <row r="12" spans="1:10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44"/>
      <c r="Q12" s="81"/>
      <c r="R12" s="82"/>
      <c r="S12" s="44"/>
      <c r="T12" s="44"/>
      <c r="U12" s="44"/>
      <c r="V12" s="44"/>
      <c r="W12" s="44"/>
      <c r="X12" s="44"/>
      <c r="Y12" s="81"/>
      <c r="Z12" s="82"/>
      <c r="AA12" s="44"/>
      <c r="AB12" s="44"/>
      <c r="AC12" s="44"/>
    </row>
    <row r="13" spans="1:101" ht="14.1" customHeight="1" thickBot="1" x14ac:dyDescent="0.3">
      <c r="A13" s="67"/>
      <c r="B13" s="298" t="s">
        <v>175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44"/>
      <c r="Q13" s="72"/>
      <c r="R13" s="94"/>
      <c r="S13" s="44"/>
      <c r="T13" s="44"/>
      <c r="U13" s="44"/>
      <c r="V13" s="44"/>
      <c r="W13" s="44"/>
      <c r="X13" s="44"/>
      <c r="Y13" s="72"/>
      <c r="Z13" s="94"/>
      <c r="AA13" s="44"/>
      <c r="AB13" s="44"/>
      <c r="AC13" s="44"/>
    </row>
    <row r="14" spans="1:10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44"/>
      <c r="Q14" s="65"/>
      <c r="R14" s="66"/>
      <c r="S14" s="44"/>
      <c r="T14" s="44"/>
      <c r="U14" s="44"/>
      <c r="V14" s="44"/>
      <c r="W14" s="44"/>
      <c r="X14" s="44"/>
      <c r="Y14" s="65"/>
      <c r="Z14" s="66"/>
      <c r="AA14" s="44"/>
      <c r="AB14" s="44"/>
      <c r="AC14" s="44"/>
    </row>
    <row r="15" spans="1:10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82"/>
      <c r="P15" s="44"/>
      <c r="Q15" s="81"/>
      <c r="R15" s="82"/>
      <c r="S15" s="44"/>
      <c r="T15" s="44"/>
      <c r="U15" s="44"/>
      <c r="V15" s="81"/>
      <c r="W15" s="82"/>
      <c r="X15" s="44"/>
      <c r="Y15" s="81"/>
      <c r="Z15" s="82"/>
      <c r="AA15" s="44"/>
      <c r="AB15" s="44"/>
      <c r="AC15" s="44"/>
    </row>
    <row r="16" spans="1:101" ht="3.4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44"/>
      <c r="Q16" s="65"/>
      <c r="R16" s="66"/>
      <c r="S16" s="44"/>
      <c r="T16" s="44"/>
      <c r="U16" s="44"/>
      <c r="V16" s="44"/>
      <c r="W16" s="44"/>
      <c r="X16" s="44"/>
      <c r="Y16" s="65"/>
      <c r="Z16" s="66"/>
      <c r="AA16" s="44"/>
      <c r="AB16" s="44"/>
      <c r="AC16" s="44"/>
    </row>
    <row r="17" spans="1:29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82"/>
      <c r="P17" s="44"/>
      <c r="Q17" s="81"/>
      <c r="R17" s="82"/>
      <c r="S17" s="44"/>
      <c r="T17" s="44"/>
      <c r="U17" s="44"/>
      <c r="V17" s="81"/>
      <c r="W17" s="82"/>
      <c r="X17" s="44"/>
      <c r="Y17" s="81"/>
      <c r="Z17" s="82"/>
      <c r="AA17" s="44"/>
      <c r="AB17" s="44"/>
      <c r="AC17" s="44"/>
    </row>
    <row r="18" spans="1:29" ht="3.4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82"/>
      <c r="P18" s="44"/>
      <c r="Q18" s="81"/>
      <c r="R18" s="82"/>
      <c r="S18" s="44"/>
      <c r="T18" s="44"/>
      <c r="U18" s="44"/>
      <c r="V18" s="81"/>
      <c r="W18" s="82"/>
      <c r="X18" s="44"/>
      <c r="Y18" s="81"/>
      <c r="Z18" s="82"/>
      <c r="AA18" s="44"/>
      <c r="AB18" s="44"/>
      <c r="AC18" s="44"/>
    </row>
    <row r="19" spans="1:29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82"/>
      <c r="P19" s="44"/>
      <c r="Q19" s="89"/>
      <c r="R19" s="82"/>
      <c r="S19" s="44"/>
      <c r="T19" s="44"/>
      <c r="U19" s="44"/>
      <c r="V19" s="81"/>
      <c r="W19" s="82"/>
      <c r="X19" s="44"/>
      <c r="Y19" s="89"/>
      <c r="Z19" s="82"/>
      <c r="AA19" s="44"/>
      <c r="AB19" s="44"/>
      <c r="AC19" s="44"/>
    </row>
    <row r="20" spans="1:29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82"/>
      <c r="P20" s="44"/>
      <c r="Q20" s="81"/>
      <c r="R20" s="82"/>
      <c r="S20" s="44"/>
      <c r="T20" s="44"/>
      <c r="U20" s="44"/>
      <c r="V20" s="81"/>
      <c r="W20" s="82"/>
      <c r="X20" s="44"/>
      <c r="Y20" s="81"/>
      <c r="Z20" s="82"/>
      <c r="AA20" s="44"/>
      <c r="AB20" s="44"/>
      <c r="AC20" s="44"/>
    </row>
    <row r="21" spans="1:29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16.420000000000002</v>
      </c>
      <c r="J21" s="102" t="s">
        <v>90</v>
      </c>
      <c r="N21" s="65"/>
      <c r="O21" s="103"/>
      <c r="P21" s="61"/>
      <c r="Q21" s="65"/>
      <c r="R21" s="103"/>
      <c r="S21" s="44"/>
      <c r="T21" s="44"/>
      <c r="U21" s="44"/>
      <c r="V21" s="65"/>
      <c r="W21" s="103"/>
      <c r="X21" s="61"/>
      <c r="Y21" s="65"/>
      <c r="Z21" s="103"/>
      <c r="AA21" s="44"/>
      <c r="AB21" s="44"/>
      <c r="AC21" s="44"/>
    </row>
    <row r="22" spans="1:29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82"/>
      <c r="P22" s="44"/>
      <c r="Q22" s="81"/>
      <c r="R22" s="82"/>
      <c r="S22" s="44"/>
      <c r="T22" s="44"/>
      <c r="U22" s="44"/>
      <c r="V22" s="81"/>
      <c r="W22" s="82"/>
      <c r="X22" s="44"/>
      <c r="Y22" s="81"/>
      <c r="Z22" s="82"/>
      <c r="AA22" s="44"/>
      <c r="AB22" s="44"/>
      <c r="AC22" s="44"/>
    </row>
    <row r="23" spans="1:29" ht="14.1" customHeight="1" thickBot="1" x14ac:dyDescent="0.3">
      <c r="A23" s="105"/>
      <c r="B23" s="106" t="s">
        <v>180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112"/>
      <c r="Q23" s="89"/>
      <c r="R23" s="90"/>
      <c r="S23" s="44"/>
      <c r="T23" s="44"/>
      <c r="U23" s="44"/>
      <c r="V23" s="111"/>
      <c r="W23" s="112"/>
      <c r="X23" s="112"/>
      <c r="Y23" s="89"/>
      <c r="Z23" s="90"/>
      <c r="AA23" s="44"/>
      <c r="AB23" s="44"/>
      <c r="AC23" s="44"/>
    </row>
    <row r="24" spans="1:29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114"/>
      <c r="Q24" s="89"/>
      <c r="R24" s="115"/>
      <c r="W24" s="114"/>
      <c r="X24" s="114"/>
      <c r="Y24" s="89"/>
      <c r="Z24" s="115"/>
    </row>
    <row r="25" spans="1:29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23</v>
      </c>
      <c r="G25" s="118" t="s">
        <v>23</v>
      </c>
      <c r="H25" s="112"/>
      <c r="I25" s="92">
        <f>I21*F25/100</f>
        <v>3.7766000000000002</v>
      </c>
      <c r="J25" s="93" t="s">
        <v>90</v>
      </c>
      <c r="K25" s="116"/>
      <c r="N25" s="111"/>
      <c r="O25" s="112"/>
      <c r="P25" s="112"/>
      <c r="Q25" s="89"/>
      <c r="R25" s="82"/>
      <c r="V25" s="111"/>
      <c r="W25" s="112"/>
      <c r="X25" s="112"/>
      <c r="Y25" s="89"/>
      <c r="Z25" s="82"/>
    </row>
    <row r="26" spans="1:29" s="44" customFormat="1" ht="3.4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114"/>
      <c r="Q26" s="89"/>
      <c r="R26" s="115"/>
      <c r="W26" s="114"/>
      <c r="X26" s="114"/>
      <c r="Y26" s="89"/>
      <c r="Z26" s="115"/>
    </row>
    <row r="27" spans="1:29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112"/>
      <c r="Q27" s="89"/>
      <c r="R27" s="82"/>
      <c r="V27" s="111"/>
      <c r="W27" s="112"/>
      <c r="X27" s="112"/>
      <c r="Y27" s="89"/>
      <c r="Z27" s="82"/>
    </row>
    <row r="28" spans="1:29" s="44" customFormat="1" ht="3.4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112"/>
      <c r="Q28" s="89"/>
      <c r="R28" s="82"/>
      <c r="V28" s="111"/>
      <c r="W28" s="112"/>
      <c r="X28" s="112"/>
      <c r="Y28" s="89"/>
      <c r="Z28" s="82"/>
    </row>
    <row r="29" spans="1:29" s="44" customFormat="1" ht="14.1" customHeight="1" x14ac:dyDescent="0.25">
      <c r="A29" s="113"/>
      <c r="B29" s="77" t="s">
        <v>87</v>
      </c>
      <c r="C29" s="91" t="s">
        <v>122</v>
      </c>
      <c r="E29" s="62"/>
      <c r="F29" s="111"/>
      <c r="G29" s="112"/>
      <c r="H29" s="112"/>
      <c r="I29" s="92">
        <f>I25+I27</f>
        <v>3.7766000000000002</v>
      </c>
      <c r="J29" s="93" t="s">
        <v>90</v>
      </c>
      <c r="K29" s="116"/>
      <c r="N29" s="111"/>
      <c r="O29" s="112"/>
      <c r="P29" s="112"/>
      <c r="Q29" s="89"/>
      <c r="R29" s="82"/>
      <c r="V29" s="111"/>
      <c r="W29" s="112"/>
      <c r="X29" s="112"/>
      <c r="Y29" s="89"/>
      <c r="Z29" s="82"/>
    </row>
    <row r="30" spans="1:29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114"/>
      <c r="Q30" s="89"/>
      <c r="R30" s="115"/>
      <c r="W30" s="114"/>
      <c r="X30" s="114"/>
      <c r="Y30" s="89"/>
      <c r="Z30" s="115"/>
    </row>
    <row r="31" spans="1:29" ht="14.1" customHeight="1" thickBot="1" x14ac:dyDescent="0.3">
      <c r="A31" s="105"/>
      <c r="B31" s="106" t="s">
        <v>179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112"/>
      <c r="Q31" s="89"/>
      <c r="R31" s="90"/>
      <c r="S31" s="44"/>
      <c r="T31" s="44"/>
      <c r="U31" s="44"/>
      <c r="V31" s="111"/>
      <c r="W31" s="112"/>
      <c r="X31" s="112"/>
      <c r="Y31" s="89"/>
      <c r="Z31" s="90"/>
      <c r="AA31" s="44"/>
      <c r="AB31" s="44"/>
      <c r="AC31" s="44"/>
    </row>
    <row r="32" spans="1:29" s="44" customFormat="1" ht="6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114"/>
      <c r="Q32" s="89"/>
      <c r="R32" s="115"/>
      <c r="W32" s="114"/>
      <c r="X32" s="114"/>
      <c r="Y32" s="89"/>
      <c r="Z32" s="115"/>
    </row>
    <row r="33" spans="1:29" s="44" customFormat="1" ht="14.1" customHeight="1" thickBot="1" x14ac:dyDescent="0.3">
      <c r="A33" s="113"/>
      <c r="B33" s="77" t="s">
        <v>70</v>
      </c>
      <c r="C33" s="312" t="s">
        <v>111</v>
      </c>
      <c r="D33" s="313"/>
      <c r="E33" s="62"/>
      <c r="F33" s="37">
        <v>77</v>
      </c>
      <c r="G33" s="118" t="s">
        <v>23</v>
      </c>
      <c r="H33" s="112"/>
      <c r="I33" s="92">
        <f>I21*F33/100</f>
        <v>12.643400000000002</v>
      </c>
      <c r="J33" s="93" t="s">
        <v>90</v>
      </c>
      <c r="K33" s="116"/>
      <c r="N33" s="111"/>
      <c r="O33" s="112"/>
      <c r="P33" s="112"/>
      <c r="Q33" s="89"/>
      <c r="R33" s="82"/>
      <c r="V33" s="111"/>
      <c r="W33" s="112"/>
      <c r="X33" s="112"/>
      <c r="Y33" s="89"/>
      <c r="Z33" s="82"/>
    </row>
    <row r="34" spans="1:29" s="44" customFormat="1" ht="3.4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114"/>
      <c r="Q34" s="89"/>
      <c r="R34" s="115"/>
      <c r="W34" s="114"/>
      <c r="X34" s="114"/>
      <c r="Y34" s="89"/>
      <c r="Z34" s="115"/>
    </row>
    <row r="35" spans="1:29" s="44" customFormat="1" ht="14.1" customHeight="1" thickBot="1" x14ac:dyDescent="0.3">
      <c r="A35" s="113"/>
      <c r="B35" s="77" t="s">
        <v>71</v>
      </c>
      <c r="C35" s="91" t="s">
        <v>112</v>
      </c>
      <c r="D35" s="62"/>
      <c r="E35" s="62"/>
      <c r="F35" s="12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112"/>
      <c r="Q35" s="89"/>
      <c r="R35" s="82"/>
      <c r="V35" s="111"/>
      <c r="W35" s="112"/>
      <c r="X35" s="112"/>
      <c r="Y35" s="89"/>
      <c r="Z35" s="82"/>
    </row>
    <row r="36" spans="1:29" s="44" customFormat="1" ht="3.4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112"/>
      <c r="Q36" s="89"/>
      <c r="R36" s="82"/>
      <c r="V36" s="111"/>
      <c r="W36" s="112"/>
      <c r="X36" s="112"/>
      <c r="Y36" s="89"/>
      <c r="Z36" s="82"/>
    </row>
    <row r="37" spans="1:29" s="44" customFormat="1" ht="14.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12.643400000000002</v>
      </c>
      <c r="J37" s="93" t="s">
        <v>90</v>
      </c>
      <c r="K37" s="116"/>
      <c r="N37" s="111"/>
      <c r="O37" s="112"/>
      <c r="P37" s="112"/>
      <c r="Q37" s="89"/>
      <c r="R37" s="82"/>
      <c r="V37" s="111"/>
      <c r="W37" s="112"/>
      <c r="X37" s="112"/>
      <c r="Y37" s="89"/>
      <c r="Z37" s="82"/>
    </row>
    <row r="38" spans="1:29" s="44" customFormat="1" ht="8.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9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112"/>
      <c r="Q39" s="89"/>
      <c r="R39" s="90"/>
      <c r="V39" s="111"/>
      <c r="W39" s="112"/>
      <c r="X39" s="112"/>
      <c r="Y39" s="89"/>
      <c r="Z39" s="90"/>
    </row>
    <row r="40" spans="1:29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114"/>
      <c r="Q40" s="89"/>
      <c r="R40" s="115"/>
      <c r="W40" s="114"/>
      <c r="X40" s="114"/>
      <c r="Y40" s="89"/>
      <c r="Z40" s="115"/>
    </row>
    <row r="41" spans="1:29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255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111"/>
      <c r="O41" s="112"/>
      <c r="P41" s="112"/>
      <c r="Q41" s="89"/>
      <c r="R41" s="82"/>
      <c r="V41" s="111"/>
      <c r="W41" s="112"/>
      <c r="X41" s="112"/>
      <c r="Y41" s="89"/>
      <c r="Z41" s="82"/>
    </row>
    <row r="42" spans="1:29" s="44" customFormat="1" ht="3.4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114"/>
      <c r="Q42" s="89"/>
      <c r="R42" s="115"/>
      <c r="W42" s="114"/>
      <c r="X42" s="114"/>
      <c r="Y42" s="89"/>
      <c r="Z42" s="115"/>
    </row>
    <row r="43" spans="1:29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255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112"/>
      <c r="Q43" s="89"/>
      <c r="R43" s="82"/>
      <c r="S43" s="44"/>
      <c r="T43" s="44"/>
      <c r="U43" s="44"/>
      <c r="V43" s="111"/>
      <c r="W43" s="112"/>
      <c r="X43" s="112"/>
      <c r="Y43" s="89"/>
      <c r="Z43" s="82"/>
      <c r="AA43" s="44"/>
      <c r="AB43" s="44"/>
      <c r="AC43" s="44"/>
    </row>
    <row r="44" spans="1:29" s="44" customFormat="1" ht="3.4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112"/>
      <c r="Q44" s="89"/>
      <c r="R44" s="82"/>
      <c r="V44" s="111"/>
      <c r="W44" s="112"/>
      <c r="X44" s="112"/>
      <c r="Y44" s="89"/>
      <c r="Z44" s="82"/>
    </row>
    <row r="45" spans="1:29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111"/>
      <c r="O45" s="112"/>
      <c r="P45" s="112"/>
      <c r="Q45" s="89"/>
      <c r="R45" s="82"/>
      <c r="V45" s="111"/>
      <c r="W45" s="112"/>
      <c r="X45" s="112"/>
      <c r="Y45" s="89"/>
      <c r="Z45" s="82"/>
    </row>
    <row r="46" spans="1:29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9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16.420000000000002</v>
      </c>
      <c r="J47" s="102" t="s">
        <v>90</v>
      </c>
      <c r="K47" s="33"/>
      <c r="M47" s="33"/>
      <c r="N47" s="28"/>
      <c r="O47" s="28"/>
      <c r="P47" s="28"/>
      <c r="Q47" s="72"/>
      <c r="R47" s="103"/>
      <c r="S47" s="28"/>
      <c r="T47" s="28"/>
      <c r="U47" s="28"/>
      <c r="V47" s="28"/>
      <c r="W47" s="28"/>
      <c r="X47" s="28"/>
      <c r="Y47" s="72"/>
      <c r="Z47" s="103"/>
    </row>
    <row r="48" spans="1:29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28"/>
      <c r="Q48" s="72"/>
      <c r="R48" s="103"/>
      <c r="S48" s="28"/>
      <c r="T48" s="28"/>
      <c r="U48" s="28"/>
      <c r="V48" s="28"/>
      <c r="W48" s="28"/>
      <c r="X48" s="28"/>
      <c r="Y48" s="72"/>
      <c r="Z48" s="103"/>
    </row>
    <row r="49" spans="1:101" s="44" customFormat="1" ht="14.1" hidden="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  <c r="Q49" s="72"/>
      <c r="R49" s="94"/>
      <c r="Y49" s="72"/>
      <c r="Z49" s="94"/>
    </row>
    <row r="50" spans="1:101" s="44" customFormat="1" ht="6" hidden="1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Q50" s="65"/>
      <c r="R50" s="66"/>
      <c r="Y50" s="65"/>
      <c r="Z50" s="66"/>
    </row>
    <row r="51" spans="1:101" s="44" customFormat="1" ht="6.6" hidden="1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66"/>
    </row>
    <row r="52" spans="1:101" s="44" customFormat="1" ht="14.1" hidden="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66"/>
    </row>
    <row r="53" spans="1:101" s="44" customFormat="1" ht="14.1" hidden="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66"/>
    </row>
    <row r="54" spans="1:101" s="44" customFormat="1" ht="7.5" hidden="1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66"/>
    </row>
    <row r="55" spans="1:101" s="44" customFormat="1" ht="8.1" hidden="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Q55" s="81"/>
      <c r="R55" s="82"/>
      <c r="Y55" s="81"/>
      <c r="Z55" s="82"/>
    </row>
    <row r="56" spans="1:101" s="44" customFormat="1" ht="14.1" hidden="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0</v>
      </c>
      <c r="G56" s="118" t="s">
        <v>23</v>
      </c>
      <c r="H56" s="76"/>
      <c r="I56" s="136">
        <f>(I7+I15+I25+I33+I41)*F56/100</f>
        <v>0</v>
      </c>
      <c r="J56" s="93" t="s">
        <v>90</v>
      </c>
      <c r="K56" s="33"/>
      <c r="M56" s="33"/>
      <c r="N56" s="111"/>
      <c r="O56" s="112"/>
      <c r="Q56" s="81"/>
      <c r="R56" s="82"/>
      <c r="V56" s="111"/>
      <c r="W56" s="112"/>
      <c r="Y56" s="81"/>
      <c r="Z56" s="82"/>
    </row>
    <row r="57" spans="1:101" s="44" customFormat="1" ht="3.4" hidden="1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Q57" s="65"/>
      <c r="R57" s="66"/>
      <c r="Y57" s="65"/>
      <c r="Z57" s="66"/>
    </row>
    <row r="58" spans="1:101" ht="14.1" hidden="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112"/>
      <c r="P58" s="44"/>
      <c r="Q58" s="81"/>
      <c r="R58" s="82"/>
      <c r="S58" s="44"/>
      <c r="T58" s="44"/>
      <c r="U58" s="44"/>
      <c r="V58" s="111"/>
      <c r="W58" s="112"/>
      <c r="X58" s="44"/>
      <c r="Y58" s="81"/>
      <c r="Z58" s="82"/>
      <c r="AA58" s="44"/>
      <c r="AB58" s="44"/>
      <c r="AC58" s="44"/>
    </row>
    <row r="59" spans="1:101" ht="3.4" hidden="1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82"/>
      <c r="P59" s="44"/>
      <c r="Q59" s="81"/>
      <c r="R59" s="82"/>
      <c r="S59" s="44"/>
      <c r="T59" s="44"/>
      <c r="U59" s="44"/>
      <c r="V59" s="81"/>
      <c r="W59" s="82"/>
      <c r="X59" s="44"/>
      <c r="Y59" s="81"/>
      <c r="Z59" s="82"/>
      <c r="AA59" s="44"/>
      <c r="AB59" s="44"/>
      <c r="AC59" s="44"/>
    </row>
    <row r="60" spans="1:101" ht="14.1" hidden="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0</v>
      </c>
      <c r="J60" s="93" t="s">
        <v>90</v>
      </c>
      <c r="N60" s="81"/>
      <c r="O60" s="82"/>
      <c r="P60" s="44"/>
      <c r="Q60" s="89"/>
      <c r="R60" s="82"/>
      <c r="S60" s="44"/>
      <c r="T60" s="44"/>
      <c r="U60" s="44"/>
      <c r="V60" s="81"/>
      <c r="W60" s="82"/>
      <c r="X60" s="44"/>
      <c r="Y60" s="89"/>
      <c r="Z60" s="82"/>
      <c r="AA60" s="44"/>
      <c r="AB60" s="44"/>
      <c r="AC60" s="44"/>
    </row>
    <row r="61" spans="1:101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82"/>
      <c r="P61" s="44"/>
      <c r="Q61" s="81"/>
      <c r="R61" s="82"/>
      <c r="S61" s="44"/>
      <c r="T61" s="44"/>
      <c r="U61" s="44"/>
      <c r="V61" s="81"/>
      <c r="W61" s="82"/>
      <c r="X61" s="44"/>
      <c r="Y61" s="81"/>
      <c r="Z61" s="82"/>
      <c r="AA61" s="44"/>
      <c r="AB61" s="44"/>
      <c r="AC61" s="44"/>
    </row>
    <row r="62" spans="1:101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32.840000000000003</v>
      </c>
      <c r="J62" s="143" t="s">
        <v>90</v>
      </c>
      <c r="K62" s="144"/>
      <c r="L62" s="145"/>
      <c r="M62" s="144"/>
      <c r="N62" s="146"/>
      <c r="O62" s="146"/>
      <c r="P62" s="146"/>
      <c r="Q62" s="147"/>
      <c r="R62" s="73"/>
      <c r="S62" s="146"/>
      <c r="T62" s="146"/>
      <c r="U62" s="146"/>
      <c r="V62" s="146"/>
      <c r="W62" s="146"/>
      <c r="X62" s="146"/>
      <c r="Y62" s="147"/>
      <c r="Z62" s="73"/>
      <c r="AA62" s="44"/>
      <c r="AB62" s="44"/>
      <c r="AC62" s="44"/>
    </row>
    <row r="63" spans="1:101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82"/>
      <c r="P63" s="44"/>
      <c r="Q63" s="81"/>
      <c r="R63" s="82"/>
      <c r="S63" s="44"/>
      <c r="T63" s="44"/>
      <c r="U63" s="44"/>
      <c r="V63" s="81"/>
      <c r="W63" s="82"/>
      <c r="X63" s="44"/>
      <c r="Y63" s="81"/>
      <c r="Z63" s="82"/>
      <c r="AA63" s="44"/>
      <c r="AB63" s="44"/>
      <c r="AC63" s="44"/>
    </row>
    <row r="64" spans="1:101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59"/>
      <c r="AB64" s="59"/>
      <c r="AC64" s="59"/>
      <c r="CW64" s="59"/>
    </row>
    <row r="65" spans="1:29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</row>
    <row r="66" spans="1:29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</row>
    <row r="67" spans="1:29" ht="3.4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</row>
    <row r="68" spans="1:29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1.1986600000000001</v>
      </c>
      <c r="J68" s="93" t="s">
        <v>90</v>
      </c>
      <c r="N68" s="165"/>
      <c r="O68" s="112"/>
      <c r="P68" s="112"/>
      <c r="Q68" s="166"/>
      <c r="R68" s="82"/>
      <c r="S68" s="44"/>
      <c r="T68" s="44"/>
      <c r="U68" s="44"/>
      <c r="V68" s="165"/>
      <c r="W68" s="112"/>
      <c r="X68" s="112"/>
      <c r="Y68" s="166"/>
      <c r="Z68" s="82"/>
      <c r="AA68" s="44"/>
      <c r="AB68" s="44"/>
      <c r="AC68" s="44"/>
    </row>
    <row r="69" spans="1:29" ht="3.4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69"/>
      <c r="P69" s="170"/>
      <c r="Q69" s="166"/>
      <c r="R69" s="169"/>
      <c r="S69" s="44"/>
      <c r="T69" s="44"/>
      <c r="U69" s="44"/>
      <c r="V69" s="167"/>
      <c r="W69" s="169"/>
      <c r="X69" s="170"/>
      <c r="Y69" s="166"/>
      <c r="Z69" s="169"/>
      <c r="AA69" s="44"/>
      <c r="AB69" s="44"/>
      <c r="AC69" s="44"/>
    </row>
    <row r="70" spans="1:29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0.23809000000000002</v>
      </c>
      <c r="J70" s="93" t="s">
        <v>90</v>
      </c>
      <c r="N70" s="165"/>
      <c r="O70" s="112"/>
      <c r="P70" s="112"/>
      <c r="Q70" s="166"/>
      <c r="R70" s="82"/>
      <c r="S70" s="44"/>
      <c r="T70" s="44"/>
      <c r="U70" s="44"/>
      <c r="V70" s="165"/>
      <c r="W70" s="112"/>
      <c r="X70" s="112"/>
      <c r="Y70" s="165"/>
      <c r="Z70" s="82"/>
      <c r="AA70" s="44"/>
      <c r="AB70" s="44"/>
      <c r="AC70" s="44"/>
    </row>
    <row r="71" spans="1:29" ht="3.4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69"/>
      <c r="P71" s="170"/>
      <c r="Q71" s="166"/>
      <c r="R71" s="169"/>
      <c r="S71" s="44"/>
      <c r="T71" s="44"/>
      <c r="U71" s="44"/>
      <c r="V71" s="167"/>
      <c r="W71" s="169"/>
      <c r="X71" s="170"/>
      <c r="Y71" s="166"/>
      <c r="Z71" s="169"/>
      <c r="AA71" s="44"/>
      <c r="AB71" s="44"/>
      <c r="AC71" s="44"/>
    </row>
    <row r="72" spans="1:29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1.5270600000000001</v>
      </c>
      <c r="J72" s="93" t="s">
        <v>90</v>
      </c>
      <c r="N72" s="165"/>
      <c r="O72" s="112"/>
      <c r="P72" s="112"/>
      <c r="Q72" s="166"/>
      <c r="R72" s="82"/>
      <c r="S72" s="44"/>
      <c r="T72" s="44"/>
      <c r="U72" s="44"/>
      <c r="V72" s="165"/>
      <c r="W72" s="112"/>
      <c r="X72" s="112"/>
      <c r="Y72" s="166"/>
      <c r="Z72" s="82"/>
      <c r="AA72" s="44"/>
      <c r="AB72" s="44"/>
      <c r="AC72" s="44"/>
    </row>
    <row r="73" spans="1:29" ht="3.4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69"/>
      <c r="P73" s="170"/>
      <c r="Q73" s="166"/>
      <c r="R73" s="169"/>
      <c r="S73" s="44"/>
      <c r="T73" s="44"/>
      <c r="U73" s="44"/>
      <c r="V73" s="167"/>
      <c r="W73" s="169"/>
      <c r="X73" s="170"/>
      <c r="Y73" s="166"/>
      <c r="Z73" s="169"/>
      <c r="AA73" s="44"/>
      <c r="AB73" s="44"/>
      <c r="AC73" s="44"/>
    </row>
    <row r="74" spans="1:29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0.21346000000000004</v>
      </c>
      <c r="J74" s="93" t="s">
        <v>90</v>
      </c>
      <c r="N74" s="165"/>
      <c r="O74" s="112"/>
      <c r="P74" s="112"/>
      <c r="Q74" s="166"/>
      <c r="R74" s="82"/>
      <c r="S74" s="44"/>
      <c r="T74" s="44"/>
      <c r="U74" s="44"/>
      <c r="V74" s="165"/>
      <c r="W74" s="112"/>
      <c r="X74" s="112"/>
      <c r="Y74" s="165"/>
      <c r="Z74" s="82"/>
      <c r="AA74" s="44"/>
      <c r="AB74" s="44"/>
      <c r="AC74" s="44"/>
    </row>
    <row r="75" spans="1:29" ht="3.4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69"/>
      <c r="P75" s="170"/>
      <c r="Q75" s="166"/>
      <c r="R75" s="169"/>
      <c r="S75" s="44"/>
      <c r="T75" s="44"/>
      <c r="U75" s="44"/>
      <c r="V75" s="167"/>
      <c r="W75" s="169"/>
      <c r="X75" s="170"/>
      <c r="Y75" s="166"/>
      <c r="Z75" s="169"/>
      <c r="AA75" s="44"/>
      <c r="AB75" s="44"/>
      <c r="AC75" s="44"/>
    </row>
    <row r="76" spans="1:29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0.29556000000000004</v>
      </c>
      <c r="J76" s="93" t="s">
        <v>90</v>
      </c>
      <c r="N76" s="165"/>
      <c r="O76" s="112"/>
      <c r="P76" s="112"/>
      <c r="Q76" s="166"/>
      <c r="R76" s="82"/>
      <c r="S76" s="44"/>
      <c r="T76" s="44"/>
      <c r="U76" s="44"/>
      <c r="V76" s="165"/>
      <c r="W76" s="112"/>
      <c r="X76" s="112"/>
      <c r="Y76" s="165"/>
      <c r="Z76" s="82"/>
      <c r="AA76" s="44"/>
      <c r="AB76" s="44"/>
      <c r="AC76" s="44"/>
    </row>
    <row r="77" spans="1:29" ht="3.4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69"/>
      <c r="P77" s="170"/>
      <c r="Q77" s="166"/>
      <c r="R77" s="169"/>
      <c r="S77" s="44"/>
      <c r="T77" s="44"/>
      <c r="U77" s="44"/>
      <c r="V77" s="165"/>
      <c r="W77" s="169"/>
      <c r="X77" s="170"/>
      <c r="Y77" s="166"/>
      <c r="Z77" s="169"/>
      <c r="AA77" s="44"/>
      <c r="AB77" s="44"/>
      <c r="AC77" s="44"/>
    </row>
    <row r="78" spans="1:29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5.747E-2</v>
      </c>
      <c r="J78" s="93" t="s">
        <v>90</v>
      </c>
      <c r="N78" s="165"/>
      <c r="O78" s="112"/>
      <c r="P78" s="112"/>
      <c r="Q78" s="166"/>
      <c r="R78" s="82"/>
      <c r="S78" s="44"/>
      <c r="T78" s="44"/>
      <c r="U78" s="44"/>
      <c r="V78" s="165"/>
      <c r="W78" s="112"/>
      <c r="X78" s="112"/>
      <c r="Y78" s="166"/>
      <c r="Z78" s="82"/>
      <c r="AA78" s="44"/>
      <c r="AB78" s="44"/>
      <c r="AC78" s="44"/>
    </row>
    <row r="79" spans="1:29" ht="3.4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69"/>
      <c r="P79" s="170"/>
      <c r="Q79" s="166"/>
      <c r="R79" s="169"/>
      <c r="S79" s="44"/>
      <c r="T79" s="44"/>
      <c r="U79" s="44"/>
      <c r="V79" s="167"/>
      <c r="W79" s="169"/>
      <c r="X79" s="170"/>
      <c r="Y79" s="166"/>
      <c r="Z79" s="169"/>
      <c r="AA79" s="44"/>
      <c r="AB79" s="44"/>
      <c r="AC79" s="44"/>
    </row>
    <row r="80" spans="1:29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2.4629999999999999E-2</v>
      </c>
      <c r="J80" s="93" t="s">
        <v>90</v>
      </c>
      <c r="N80" s="165"/>
      <c r="O80" s="112"/>
      <c r="P80" s="112"/>
      <c r="Q80" s="166"/>
      <c r="R80" s="82"/>
      <c r="S80" s="44"/>
      <c r="T80" s="44"/>
      <c r="U80" s="44"/>
      <c r="V80" s="165"/>
      <c r="W80" s="112"/>
      <c r="X80" s="112"/>
      <c r="Y80" s="166"/>
      <c r="Z80" s="82"/>
      <c r="AA80" s="44"/>
      <c r="AB80" s="44"/>
      <c r="AC80" s="44"/>
    </row>
    <row r="81" spans="1:29" ht="3.4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69"/>
      <c r="P81" s="170"/>
      <c r="Q81" s="166"/>
      <c r="R81" s="169"/>
      <c r="S81" s="44"/>
      <c r="T81" s="44"/>
      <c r="U81" s="44"/>
      <c r="V81" s="167"/>
      <c r="W81" s="169"/>
      <c r="X81" s="170"/>
      <c r="Y81" s="166"/>
      <c r="Z81" s="169"/>
      <c r="AA81" s="44"/>
      <c r="AB81" s="44"/>
      <c r="AC81" s="44"/>
    </row>
    <row r="82" spans="1:29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0.32840000000000003</v>
      </c>
      <c r="J82" s="93" t="s">
        <v>90</v>
      </c>
      <c r="N82" s="165"/>
      <c r="O82" s="112"/>
      <c r="P82" s="112"/>
      <c r="Q82" s="166"/>
      <c r="R82" s="82"/>
      <c r="S82" s="44"/>
      <c r="T82" s="44"/>
      <c r="U82" s="44"/>
      <c r="V82" s="165"/>
      <c r="W82" s="112"/>
      <c r="X82" s="112"/>
      <c r="Y82" s="166"/>
      <c r="Z82" s="82"/>
      <c r="AA82" s="44"/>
      <c r="AB82" s="44"/>
      <c r="AC82" s="44"/>
    </row>
    <row r="83" spans="1:29" ht="3.4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178"/>
      <c r="P83" s="178"/>
      <c r="Q83" s="179"/>
      <c r="R83" s="178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</row>
    <row r="84" spans="1:29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3.8833299999999999</v>
      </c>
      <c r="J84" s="102" t="s">
        <v>90</v>
      </c>
      <c r="L84" s="61"/>
      <c r="N84" s="187"/>
      <c r="O84" s="91"/>
      <c r="P84" s="188"/>
      <c r="Q84" s="189"/>
      <c r="R84" s="103"/>
      <c r="S84" s="44"/>
      <c r="T84" s="44"/>
      <c r="U84" s="61"/>
      <c r="V84" s="187"/>
      <c r="W84" s="62"/>
      <c r="X84" s="185"/>
      <c r="Y84" s="189"/>
      <c r="Z84" s="103"/>
      <c r="AA84" s="44"/>
      <c r="AB84" s="44"/>
      <c r="AC84" s="44"/>
    </row>
    <row r="85" spans="1:29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44"/>
      <c r="P85" s="44"/>
      <c r="Q85" s="44"/>
      <c r="R85" s="44"/>
      <c r="S85" s="44"/>
      <c r="T85" s="44"/>
      <c r="U85" s="44"/>
      <c r="V85" s="189"/>
      <c r="W85" s="187"/>
      <c r="X85" s="187"/>
      <c r="Y85" s="189"/>
      <c r="Z85" s="170"/>
      <c r="AA85" s="44"/>
      <c r="AB85" s="44"/>
      <c r="AC85" s="44"/>
    </row>
    <row r="86" spans="1:29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44"/>
      <c r="P86" s="44"/>
      <c r="Q86" s="167"/>
      <c r="R86" s="82"/>
      <c r="S86" s="44"/>
      <c r="T86" s="44"/>
      <c r="U86" s="44"/>
      <c r="V86" s="167"/>
      <c r="W86" s="165"/>
      <c r="X86" s="165"/>
      <c r="Y86" s="167"/>
      <c r="Z86" s="82"/>
      <c r="AA86" s="44"/>
      <c r="AB86" s="44"/>
      <c r="AC86" s="44"/>
    </row>
    <row r="87" spans="1:29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</row>
    <row r="88" spans="1:29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</row>
    <row r="89" spans="1:29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</row>
    <row r="90" spans="1:29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12"/>
      <c r="Q90" s="166"/>
      <c r="R90" s="82"/>
      <c r="S90" s="44"/>
      <c r="T90" s="44"/>
      <c r="U90" s="44"/>
      <c r="V90" s="165"/>
      <c r="W90" s="112"/>
      <c r="X90" s="112"/>
      <c r="Y90" s="166"/>
      <c r="Z90" s="82"/>
      <c r="AA90" s="44"/>
      <c r="AB90" s="44"/>
      <c r="AC90" s="44"/>
    </row>
    <row r="91" spans="1:29" ht="3.4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70"/>
      <c r="Q91" s="166"/>
      <c r="R91" s="170"/>
      <c r="S91" s="44"/>
      <c r="T91" s="44"/>
      <c r="U91" s="44"/>
      <c r="V91" s="167"/>
      <c r="W91" s="170"/>
      <c r="X91" s="170"/>
      <c r="Y91" s="166"/>
      <c r="Z91" s="170"/>
      <c r="AA91" s="44"/>
      <c r="AB91" s="44"/>
      <c r="AC91" s="44"/>
    </row>
    <row r="92" spans="1:29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95"/>
      <c r="O92" s="295"/>
      <c r="P92" s="170"/>
      <c r="Q92" s="166"/>
      <c r="R92" s="82"/>
      <c r="S92" s="44"/>
      <c r="T92" s="44"/>
      <c r="U92" s="44"/>
      <c r="V92" s="295"/>
      <c r="W92" s="295"/>
      <c r="X92" s="170"/>
      <c r="Y92" s="166"/>
      <c r="Z92" s="82"/>
      <c r="AA92" s="44"/>
      <c r="AB92" s="44"/>
      <c r="AC92" s="44"/>
    </row>
    <row r="93" spans="1:29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</row>
    <row r="94" spans="1:29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12"/>
      <c r="Q94" s="166"/>
      <c r="R94" s="82"/>
      <c r="S94" s="44"/>
      <c r="T94" s="44"/>
      <c r="U94" s="44"/>
      <c r="V94" s="165"/>
      <c r="W94" s="112"/>
      <c r="X94" s="112"/>
      <c r="Y94" s="166"/>
      <c r="Z94" s="82"/>
      <c r="AA94" s="44"/>
      <c r="AB94" s="44"/>
      <c r="AC94" s="44"/>
    </row>
    <row r="95" spans="1:29" ht="3.4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70"/>
      <c r="Q95" s="166"/>
      <c r="R95" s="170"/>
      <c r="S95" s="44"/>
      <c r="T95" s="44"/>
      <c r="U95" s="44"/>
      <c r="V95" s="167"/>
      <c r="W95" s="170"/>
      <c r="X95" s="170"/>
      <c r="Y95" s="166"/>
      <c r="Z95" s="170"/>
      <c r="AA95" s="44"/>
      <c r="AB95" s="44"/>
      <c r="AC95" s="44"/>
    </row>
    <row r="96" spans="1:29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95"/>
      <c r="O96" s="295"/>
      <c r="P96" s="170"/>
      <c r="Q96" s="166"/>
      <c r="R96" s="82"/>
      <c r="S96" s="44"/>
      <c r="T96" s="44"/>
      <c r="U96" s="44"/>
      <c r="V96" s="295"/>
      <c r="W96" s="295"/>
      <c r="X96" s="170"/>
      <c r="Y96" s="166"/>
      <c r="Z96" s="82"/>
      <c r="AA96" s="44"/>
      <c r="AB96" s="44"/>
      <c r="AC96" s="44"/>
    </row>
    <row r="97" spans="1:29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203"/>
      <c r="P97" s="170"/>
      <c r="Q97" s="166"/>
      <c r="R97" s="170"/>
      <c r="S97" s="44"/>
      <c r="T97" s="44"/>
      <c r="U97" s="44"/>
      <c r="V97" s="203"/>
      <c r="W97" s="203"/>
      <c r="X97" s="170"/>
      <c r="Y97" s="166"/>
      <c r="Z97" s="170"/>
      <c r="AA97" s="44"/>
      <c r="AB97" s="44"/>
      <c r="AC97" s="44"/>
    </row>
    <row r="98" spans="1:29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12"/>
      <c r="Q98" s="166"/>
      <c r="R98" s="82"/>
      <c r="S98" s="44"/>
      <c r="T98" s="44"/>
      <c r="U98" s="44"/>
      <c r="V98" s="165"/>
      <c r="W98" s="112"/>
      <c r="X98" s="112"/>
      <c r="Y98" s="166"/>
      <c r="Z98" s="82"/>
      <c r="AA98" s="44"/>
      <c r="AB98" s="44"/>
      <c r="AC98" s="44"/>
    </row>
    <row r="99" spans="1:29" ht="3.4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70"/>
      <c r="Q99" s="166"/>
      <c r="R99" s="169"/>
      <c r="S99" s="44"/>
      <c r="T99" s="44"/>
      <c r="U99" s="44"/>
      <c r="V99" s="167"/>
      <c r="W99" s="170"/>
      <c r="X99" s="170"/>
      <c r="Y99" s="166"/>
      <c r="Z99" s="169"/>
      <c r="AA99" s="44"/>
      <c r="AB99" s="44"/>
      <c r="AC99" s="44"/>
    </row>
    <row r="100" spans="1:29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70"/>
      <c r="Q100" s="166"/>
      <c r="R100" s="82"/>
      <c r="S100" s="44"/>
      <c r="T100" s="44"/>
      <c r="U100" s="44"/>
      <c r="V100" s="167"/>
      <c r="W100" s="170"/>
      <c r="X100" s="170"/>
      <c r="Y100" s="166"/>
      <c r="Z100" s="82"/>
      <c r="AA100" s="44"/>
      <c r="AB100" s="44"/>
      <c r="AC100" s="44"/>
    </row>
    <row r="101" spans="1:29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70"/>
      <c r="Q101" s="166"/>
      <c r="R101" s="170"/>
      <c r="S101" s="44"/>
      <c r="T101" s="44"/>
      <c r="U101" s="44"/>
      <c r="V101" s="167"/>
      <c r="W101" s="170"/>
      <c r="X101" s="170"/>
      <c r="Y101" s="166"/>
      <c r="Z101" s="170"/>
      <c r="AA101" s="44"/>
      <c r="AB101" s="44"/>
      <c r="AC101" s="44"/>
    </row>
    <row r="102" spans="1:29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12"/>
      <c r="Q102" s="166"/>
      <c r="R102" s="82"/>
      <c r="S102" s="44"/>
      <c r="T102" s="44"/>
      <c r="U102" s="44"/>
      <c r="V102" s="205"/>
      <c r="W102" s="112"/>
      <c r="X102" s="112"/>
      <c r="Y102" s="166"/>
      <c r="Z102" s="82"/>
      <c r="AA102" s="44"/>
      <c r="AB102" s="44"/>
      <c r="AC102" s="44"/>
    </row>
    <row r="103" spans="1:29" ht="3.4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70"/>
      <c r="Q103" s="166"/>
      <c r="R103" s="170"/>
      <c r="S103" s="44"/>
      <c r="T103" s="44"/>
      <c r="U103" s="44"/>
      <c r="V103" s="167"/>
      <c r="W103" s="170"/>
      <c r="X103" s="170"/>
      <c r="Y103" s="166"/>
      <c r="Z103" s="170"/>
      <c r="AA103" s="44"/>
      <c r="AB103" s="44"/>
      <c r="AC103" s="44"/>
    </row>
    <row r="104" spans="1:29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70"/>
      <c r="Q104" s="166"/>
      <c r="R104" s="82"/>
      <c r="S104" s="44"/>
      <c r="T104" s="44"/>
      <c r="U104" s="44"/>
      <c r="V104" s="167"/>
      <c r="W104" s="170"/>
      <c r="X104" s="170"/>
      <c r="Y104" s="166"/>
      <c r="Z104" s="82"/>
      <c r="AA104" s="44"/>
      <c r="AB104" s="44"/>
      <c r="AC104" s="44"/>
    </row>
    <row r="105" spans="1:29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70"/>
      <c r="Q105" s="166"/>
      <c r="R105" s="170"/>
      <c r="S105" s="44"/>
      <c r="T105" s="44"/>
      <c r="U105" s="44"/>
      <c r="V105" s="167"/>
      <c r="W105" s="170"/>
      <c r="X105" s="170"/>
      <c r="Y105" s="166"/>
      <c r="Z105" s="170"/>
      <c r="AA105" s="44"/>
      <c r="AB105" s="44"/>
      <c r="AC105" s="44"/>
    </row>
    <row r="106" spans="1:29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12"/>
      <c r="Q106" s="166"/>
      <c r="R106" s="82"/>
      <c r="S106" s="44"/>
      <c r="T106" s="44"/>
      <c r="U106" s="44"/>
      <c r="V106" s="205"/>
      <c r="W106" s="112"/>
      <c r="X106" s="112"/>
      <c r="Y106" s="166"/>
      <c r="Z106" s="82"/>
      <c r="AA106" s="44"/>
      <c r="AB106" s="44"/>
      <c r="AC106" s="44"/>
    </row>
    <row r="107" spans="1:29" ht="3.4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70"/>
      <c r="Q107" s="169"/>
      <c r="R107" s="169"/>
      <c r="S107" s="44"/>
      <c r="T107" s="44"/>
      <c r="U107" s="44"/>
      <c r="V107" s="167"/>
      <c r="W107" s="170"/>
      <c r="X107" s="170"/>
      <c r="Y107" s="169"/>
      <c r="Z107" s="169"/>
      <c r="AA107" s="44"/>
      <c r="AB107" s="44"/>
      <c r="AC107" s="44"/>
    </row>
    <row r="108" spans="1:29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70"/>
      <c r="Q108" s="166"/>
      <c r="R108" s="82"/>
      <c r="S108" s="44"/>
      <c r="T108" s="44"/>
      <c r="U108" s="44"/>
      <c r="V108" s="167"/>
      <c r="W108" s="170"/>
      <c r="X108" s="170"/>
      <c r="Y108" s="166"/>
      <c r="Z108" s="82"/>
      <c r="AA108" s="44"/>
      <c r="AB108" s="44"/>
      <c r="AC108" s="44"/>
    </row>
    <row r="109" spans="1:29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</row>
    <row r="110" spans="1:29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44"/>
      <c r="Q110" s="189"/>
      <c r="R110" s="103"/>
      <c r="S110" s="61"/>
      <c r="T110" s="44"/>
      <c r="U110" s="44"/>
      <c r="V110" s="44"/>
      <c r="W110" s="44"/>
      <c r="X110" s="44"/>
      <c r="Y110" s="189"/>
      <c r="Z110" s="103"/>
      <c r="AA110" s="44"/>
      <c r="AB110" s="44"/>
      <c r="AC110" s="44"/>
    </row>
    <row r="111" spans="1:29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Y111" s="44"/>
      <c r="Z111" s="44"/>
      <c r="AA111" s="44"/>
      <c r="AB111" s="44"/>
      <c r="AC111" s="44"/>
    </row>
    <row r="112" spans="1:29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O112"/>
      <c r="Y112" s="44"/>
      <c r="Z112" s="44"/>
      <c r="AA112" s="44"/>
      <c r="AB112" s="44"/>
      <c r="AC112" s="44"/>
    </row>
    <row r="113" spans="1:101" ht="3.4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</row>
    <row r="114" spans="1:101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114"/>
      <c r="P114" s="44"/>
      <c r="Q114" s="216"/>
      <c r="R114" s="82"/>
      <c r="S114" s="44"/>
      <c r="T114" s="44"/>
      <c r="U114" s="44"/>
      <c r="V114" s="205"/>
      <c r="W114" s="114"/>
      <c r="X114" s="44"/>
      <c r="Y114" s="216"/>
      <c r="Z114" s="82"/>
      <c r="AA114" s="44"/>
      <c r="AB114" s="44"/>
      <c r="AC114" s="44"/>
    </row>
    <row r="115" spans="1:101" ht="3.4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44"/>
      <c r="Q115" s="216"/>
      <c r="R115" s="44"/>
      <c r="S115" s="44"/>
      <c r="T115" s="44"/>
      <c r="U115" s="44"/>
      <c r="V115" s="111"/>
      <c r="W115" s="44"/>
      <c r="X115" s="44"/>
      <c r="Y115" s="216"/>
      <c r="Z115" s="44"/>
      <c r="AA115" s="44"/>
      <c r="AB115" s="44"/>
      <c r="AC115" s="44"/>
    </row>
    <row r="116" spans="1:101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114"/>
      <c r="P116" s="44"/>
      <c r="Q116" s="216"/>
      <c r="R116" s="82"/>
      <c r="S116" s="44"/>
      <c r="T116" s="44"/>
      <c r="U116" s="44"/>
      <c r="V116" s="205"/>
      <c r="W116" s="114"/>
      <c r="X116" s="44"/>
      <c r="Y116" s="216"/>
      <c r="Z116" s="82"/>
      <c r="AA116" s="44"/>
      <c r="AB116" s="44"/>
      <c r="AC116" s="44"/>
    </row>
    <row r="117" spans="1:101" ht="3.4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</row>
    <row r="118" spans="1:101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44"/>
      <c r="Q118" s="111"/>
      <c r="R118" s="82"/>
      <c r="S118" s="44"/>
      <c r="T118" s="44"/>
      <c r="U118" s="44"/>
      <c r="V118" s="44"/>
      <c r="W118" s="44"/>
      <c r="X118" s="44"/>
      <c r="Y118" s="111"/>
      <c r="Z118" s="82"/>
      <c r="AA118" s="44"/>
      <c r="AB118" s="44"/>
      <c r="AC118" s="44"/>
    </row>
    <row r="119" spans="1:101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</row>
    <row r="120" spans="1:101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3.8833299999999999</v>
      </c>
      <c r="J120" s="143" t="s">
        <v>90</v>
      </c>
      <c r="K120" s="144"/>
      <c r="L120" s="145"/>
      <c r="M120" s="144"/>
      <c r="N120" s="145"/>
      <c r="O120" s="145"/>
      <c r="P120" s="145"/>
      <c r="Q120" s="5"/>
      <c r="R120" s="73"/>
      <c r="S120" s="145"/>
      <c r="T120" s="145"/>
      <c r="U120" s="145"/>
      <c r="V120" s="145"/>
      <c r="W120" s="145"/>
      <c r="X120" s="145"/>
      <c r="Y120" s="5"/>
      <c r="Z120" s="73"/>
      <c r="AA120" s="44"/>
      <c r="AB120" s="44"/>
      <c r="AC120" s="44"/>
    </row>
    <row r="121" spans="1:101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</row>
    <row r="122" spans="1:101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CW122" s="59"/>
    </row>
    <row r="123" spans="1:101" ht="3.4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</row>
    <row r="124" spans="1:101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114"/>
      <c r="P124" s="44"/>
      <c r="Q124" s="216"/>
      <c r="R124" s="90"/>
      <c r="S124" s="44"/>
      <c r="T124" s="44"/>
      <c r="U124" s="44"/>
      <c r="V124" s="205"/>
      <c r="W124" s="114"/>
      <c r="X124" s="44"/>
      <c r="Y124" s="216"/>
      <c r="Z124" s="90"/>
      <c r="AA124" s="44"/>
      <c r="AB124" s="44"/>
      <c r="AC124" s="44"/>
    </row>
    <row r="125" spans="1:101" ht="3.4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69"/>
      <c r="P125" s="170"/>
      <c r="Q125" s="166"/>
      <c r="R125" s="169"/>
      <c r="S125" s="44"/>
      <c r="T125" s="44"/>
      <c r="U125" s="44"/>
      <c r="V125" s="167"/>
      <c r="W125" s="169"/>
      <c r="X125" s="170"/>
      <c r="Y125" s="166"/>
      <c r="Z125" s="169"/>
      <c r="AA125" s="44"/>
      <c r="AB125" s="44"/>
      <c r="AC125" s="44"/>
    </row>
    <row r="126" spans="1:101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69"/>
      <c r="P126" s="170"/>
      <c r="Q126" s="166"/>
      <c r="R126" s="82"/>
      <c r="S126" s="44"/>
      <c r="T126" s="44"/>
      <c r="U126" s="44"/>
      <c r="V126" s="165"/>
      <c r="W126" s="169"/>
      <c r="X126" s="170"/>
      <c r="Y126" s="166"/>
      <c r="Z126" s="82"/>
      <c r="AA126" s="44"/>
      <c r="AB126" s="44"/>
      <c r="AC126" s="44"/>
    </row>
    <row r="127" spans="1:101" ht="3.4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69"/>
      <c r="P127" s="170"/>
      <c r="Q127" s="166"/>
      <c r="R127" s="169"/>
      <c r="S127" s="44"/>
      <c r="T127" s="44"/>
      <c r="U127" s="44"/>
      <c r="V127" s="167"/>
      <c r="W127" s="169"/>
      <c r="X127" s="170"/>
      <c r="Y127" s="166"/>
      <c r="Z127" s="169"/>
      <c r="AA127" s="44"/>
      <c r="AB127" s="44"/>
      <c r="AC127" s="44"/>
    </row>
    <row r="128" spans="1:101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69"/>
      <c r="P128" s="170"/>
      <c r="Q128" s="166"/>
      <c r="R128" s="82"/>
      <c r="S128" s="44"/>
      <c r="T128" s="44"/>
      <c r="U128" s="44"/>
      <c r="V128" s="165"/>
      <c r="W128" s="169"/>
      <c r="X128" s="170"/>
      <c r="Y128" s="166"/>
      <c r="Z128" s="82"/>
      <c r="AA128" s="44"/>
      <c r="AB128" s="44"/>
      <c r="AC128" s="44"/>
    </row>
    <row r="129" spans="1:101" ht="3.4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69"/>
      <c r="P129" s="170"/>
      <c r="Q129" s="166"/>
      <c r="R129" s="169"/>
      <c r="S129" s="44"/>
      <c r="T129" s="44"/>
      <c r="U129" s="44"/>
      <c r="V129" s="167"/>
      <c r="W129" s="169"/>
      <c r="X129" s="170"/>
      <c r="Y129" s="166"/>
      <c r="Z129" s="169"/>
      <c r="AA129" s="44"/>
      <c r="AB129" s="44"/>
      <c r="AC129" s="44"/>
    </row>
    <row r="130" spans="1:101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69"/>
      <c r="P130" s="170"/>
      <c r="Q130" s="166"/>
      <c r="R130" s="82"/>
      <c r="S130" s="44"/>
      <c r="T130" s="44"/>
      <c r="U130" s="44"/>
      <c r="V130" s="165"/>
      <c r="W130" s="169"/>
      <c r="X130" s="170"/>
      <c r="Y130" s="166"/>
      <c r="Z130" s="82"/>
      <c r="AA130" s="44"/>
      <c r="AB130" s="44"/>
      <c r="AC130" s="44"/>
    </row>
    <row r="131" spans="1:101" ht="3.4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</row>
    <row r="132" spans="1:101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44"/>
      <c r="Q132" s="6"/>
      <c r="R132" s="103"/>
      <c r="S132" s="44"/>
      <c r="T132" s="44"/>
      <c r="U132" s="44"/>
      <c r="V132" s="44"/>
      <c r="W132" s="44"/>
      <c r="X132" s="44"/>
      <c r="Y132" s="6"/>
      <c r="Z132" s="103"/>
      <c r="AA132" s="44"/>
      <c r="AB132" s="44"/>
      <c r="AC132" s="44"/>
    </row>
    <row r="133" spans="1:101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</row>
    <row r="134" spans="1:101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CW134" s="59"/>
    </row>
    <row r="135" spans="1:101" ht="3.4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</row>
    <row r="136" spans="1:101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114"/>
      <c r="P136" s="44"/>
      <c r="Q136" s="216"/>
      <c r="R136" s="90"/>
      <c r="S136" s="44"/>
      <c r="T136" s="44"/>
      <c r="U136" s="44"/>
      <c r="V136" s="205"/>
      <c r="W136" s="114"/>
      <c r="X136" s="44"/>
      <c r="Y136" s="216"/>
      <c r="Z136" s="90"/>
      <c r="AA136" s="44"/>
      <c r="AB136" s="44"/>
      <c r="AC136" s="44"/>
    </row>
    <row r="137" spans="1:101" ht="3.4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114"/>
      <c r="P137" s="44"/>
      <c r="Q137" s="216"/>
      <c r="R137" s="114"/>
      <c r="S137" s="44"/>
      <c r="T137" s="44"/>
      <c r="U137" s="44"/>
      <c r="V137" s="111"/>
      <c r="W137" s="114"/>
      <c r="X137" s="44"/>
      <c r="Y137" s="216"/>
      <c r="Z137" s="114"/>
      <c r="AA137" s="44"/>
      <c r="AB137" s="44"/>
      <c r="AC137" s="44"/>
    </row>
    <row r="138" spans="1:101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114"/>
      <c r="P138" s="44"/>
      <c r="Q138" s="216"/>
      <c r="R138" s="90"/>
      <c r="S138" s="44"/>
      <c r="T138" s="44"/>
      <c r="U138" s="44"/>
      <c r="V138" s="205"/>
      <c r="W138" s="114"/>
      <c r="X138" s="44"/>
      <c r="Y138" s="216"/>
      <c r="Z138" s="90"/>
      <c r="AA138" s="44"/>
      <c r="AB138" s="44"/>
      <c r="AC138" s="44"/>
    </row>
    <row r="139" spans="1:101" ht="3.4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114"/>
      <c r="P139" s="44"/>
      <c r="Q139" s="216"/>
      <c r="R139" s="114"/>
      <c r="S139" s="44"/>
      <c r="T139" s="44"/>
      <c r="U139" s="44"/>
      <c r="V139" s="111"/>
      <c r="W139" s="114"/>
      <c r="X139" s="44"/>
      <c r="Y139" s="216"/>
      <c r="Z139" s="114"/>
      <c r="AA139" s="44"/>
      <c r="AB139" s="44"/>
      <c r="AC139" s="44"/>
    </row>
    <row r="140" spans="1:101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114"/>
      <c r="P140" s="44"/>
      <c r="Q140" s="216"/>
      <c r="R140" s="90"/>
      <c r="S140" s="44"/>
      <c r="T140" s="44"/>
      <c r="U140" s="44"/>
      <c r="V140" s="205"/>
      <c r="W140" s="114"/>
      <c r="X140" s="44"/>
      <c r="Y140" s="216"/>
      <c r="Z140" s="90"/>
      <c r="AA140" s="44"/>
      <c r="AB140" s="44"/>
      <c r="AC140" s="44"/>
    </row>
    <row r="141" spans="1:101" ht="3.4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114"/>
      <c r="P141" s="44"/>
      <c r="Q141" s="216"/>
      <c r="R141" s="114"/>
      <c r="S141" s="44"/>
      <c r="T141" s="44"/>
      <c r="U141" s="44"/>
      <c r="V141" s="111"/>
      <c r="W141" s="114"/>
      <c r="X141" s="44"/>
      <c r="Y141" s="216"/>
      <c r="Z141" s="114"/>
      <c r="AA141" s="44"/>
      <c r="AB141" s="44"/>
      <c r="AC141" s="44"/>
    </row>
    <row r="142" spans="1:101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114"/>
      <c r="P142" s="44"/>
      <c r="Q142" s="216"/>
      <c r="R142" s="90"/>
      <c r="S142" s="44"/>
      <c r="T142" s="44"/>
      <c r="U142" s="44"/>
      <c r="V142" s="205"/>
      <c r="W142" s="114"/>
      <c r="X142" s="44"/>
      <c r="Y142" s="216"/>
      <c r="Z142" s="90"/>
      <c r="AA142" s="44"/>
      <c r="AB142" s="44"/>
      <c r="AC142" s="44"/>
    </row>
    <row r="143" spans="1:101" ht="3.4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169"/>
      <c r="P143" s="44"/>
      <c r="Q143" s="166"/>
      <c r="R143" s="169"/>
      <c r="S143" s="44"/>
      <c r="T143" s="44"/>
      <c r="U143" s="44"/>
      <c r="V143" s="167"/>
      <c r="W143" s="169"/>
      <c r="X143" s="44"/>
      <c r="Y143" s="166"/>
      <c r="Z143" s="169"/>
      <c r="AA143" s="44"/>
      <c r="AB143" s="44"/>
      <c r="AC143" s="44"/>
    </row>
    <row r="144" spans="1:101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169"/>
      <c r="P144" s="44"/>
      <c r="Q144" s="166"/>
      <c r="R144" s="82"/>
      <c r="S144" s="44"/>
      <c r="T144" s="44"/>
      <c r="U144" s="44"/>
      <c r="V144" s="165"/>
      <c r="W144" s="169"/>
      <c r="X144" s="44"/>
      <c r="Y144" s="166"/>
      <c r="Z144" s="82"/>
      <c r="AA144" s="44"/>
      <c r="AB144" s="44"/>
      <c r="AC144" s="44"/>
    </row>
    <row r="145" spans="1:29" ht="3.4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169"/>
      <c r="P145" s="44"/>
      <c r="Q145" s="166"/>
      <c r="R145" s="169"/>
      <c r="S145" s="44"/>
      <c r="T145" s="44"/>
      <c r="U145" s="44"/>
      <c r="V145" s="167"/>
      <c r="W145" s="169"/>
      <c r="X145" s="44"/>
      <c r="Y145" s="166"/>
      <c r="Z145" s="169"/>
      <c r="AA145" s="44"/>
      <c r="AB145" s="44"/>
      <c r="AC145" s="44"/>
    </row>
    <row r="146" spans="1:29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169"/>
      <c r="P146" s="44"/>
      <c r="Q146" s="166"/>
      <c r="R146" s="82"/>
      <c r="S146" s="44"/>
      <c r="T146" s="44"/>
      <c r="U146" s="44"/>
      <c r="V146" s="165"/>
      <c r="W146" s="169"/>
      <c r="X146" s="44"/>
      <c r="Y146" s="166"/>
      <c r="Z146" s="82"/>
      <c r="AA146" s="44"/>
      <c r="AB146" s="44"/>
      <c r="AC146" s="44"/>
    </row>
    <row r="147" spans="1:29" ht="3.4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169"/>
      <c r="P147" s="44"/>
      <c r="Q147" s="166"/>
      <c r="R147" s="169"/>
      <c r="S147" s="44"/>
      <c r="T147" s="44"/>
      <c r="U147" s="44"/>
      <c r="V147" s="167"/>
      <c r="W147" s="169"/>
      <c r="X147" s="44"/>
      <c r="Y147" s="166"/>
      <c r="Z147" s="169"/>
      <c r="AA147" s="44"/>
      <c r="AB147" s="44"/>
      <c r="AC147" s="44"/>
    </row>
    <row r="148" spans="1:29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169"/>
      <c r="P148" s="44"/>
      <c r="Q148" s="166"/>
      <c r="R148" s="82"/>
      <c r="S148" s="44"/>
      <c r="T148" s="44"/>
      <c r="U148" s="44"/>
      <c r="V148" s="165"/>
      <c r="W148" s="169"/>
      <c r="X148" s="44"/>
      <c r="Y148" s="166"/>
      <c r="Z148" s="82"/>
      <c r="AA148" s="44"/>
      <c r="AB148" s="44"/>
      <c r="AC148" s="44"/>
    </row>
    <row r="149" spans="1:29" ht="3.4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169"/>
      <c r="P149" s="44"/>
      <c r="Q149" s="166"/>
      <c r="R149" s="169"/>
      <c r="S149" s="44"/>
      <c r="T149" s="44"/>
      <c r="U149" s="44"/>
      <c r="V149" s="167"/>
      <c r="W149" s="169"/>
      <c r="X149" s="44"/>
      <c r="Y149" s="166"/>
      <c r="Z149" s="169"/>
      <c r="AA149" s="44"/>
      <c r="AB149" s="44"/>
      <c r="AC149" s="44"/>
    </row>
    <row r="150" spans="1:29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169"/>
      <c r="P150" s="44"/>
      <c r="Q150" s="166"/>
      <c r="R150" s="82"/>
      <c r="S150" s="44"/>
      <c r="T150" s="44"/>
      <c r="U150" s="44"/>
      <c r="V150" s="165"/>
      <c r="W150" s="169"/>
      <c r="X150" s="44"/>
      <c r="Y150" s="166"/>
      <c r="Z150" s="82"/>
      <c r="AA150" s="44"/>
      <c r="AB150" s="44"/>
      <c r="AC150" s="44"/>
    </row>
    <row r="151" spans="1:29" ht="3.4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169"/>
      <c r="P151" s="44"/>
      <c r="Q151" s="166"/>
      <c r="R151" s="169"/>
      <c r="S151" s="44"/>
      <c r="T151" s="44"/>
      <c r="U151" s="44"/>
      <c r="V151" s="167"/>
      <c r="W151" s="169"/>
      <c r="X151" s="44"/>
      <c r="Y151" s="166"/>
      <c r="Z151" s="169"/>
      <c r="AA151" s="44"/>
      <c r="AB151" s="44"/>
      <c r="AC151" s="44"/>
    </row>
    <row r="152" spans="1:29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69"/>
      <c r="P152" s="170"/>
      <c r="Q152" s="166"/>
      <c r="R152" s="82"/>
      <c r="S152" s="44"/>
      <c r="T152" s="44"/>
      <c r="U152" s="44"/>
      <c r="V152" s="165"/>
      <c r="W152" s="169"/>
      <c r="X152" s="170"/>
      <c r="Y152" s="166"/>
      <c r="Z152" s="82"/>
      <c r="AA152" s="44"/>
      <c r="AB152" s="44"/>
      <c r="AC152" s="44"/>
    </row>
    <row r="153" spans="1:29" ht="3.4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69"/>
      <c r="P153" s="170"/>
      <c r="Q153" s="166"/>
      <c r="R153" s="169"/>
      <c r="S153" s="44"/>
      <c r="T153" s="44"/>
      <c r="U153" s="44"/>
      <c r="V153" s="167"/>
      <c r="W153" s="169"/>
      <c r="X153" s="170"/>
      <c r="Y153" s="166"/>
      <c r="Z153" s="169"/>
      <c r="AA153" s="44"/>
      <c r="AB153" s="44"/>
      <c r="AC153" s="44"/>
    </row>
    <row r="154" spans="1:29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69"/>
      <c r="P154" s="170"/>
      <c r="Q154" s="166"/>
      <c r="R154" s="82"/>
      <c r="S154" s="44"/>
      <c r="T154" s="44"/>
      <c r="U154" s="44"/>
      <c r="V154" s="165"/>
      <c r="W154" s="169"/>
      <c r="X154" s="170"/>
      <c r="Y154" s="166"/>
      <c r="Z154" s="82"/>
      <c r="AA154" s="44"/>
      <c r="AB154" s="44"/>
      <c r="AC154" s="44"/>
    </row>
    <row r="155" spans="1:29" ht="3.4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69"/>
      <c r="P155" s="170"/>
      <c r="Q155" s="166"/>
      <c r="R155" s="169"/>
      <c r="S155" s="44"/>
      <c r="T155" s="44"/>
      <c r="U155" s="44"/>
      <c r="V155" s="167"/>
      <c r="W155" s="169"/>
      <c r="X155" s="170"/>
      <c r="Y155" s="166"/>
      <c r="Z155" s="169"/>
      <c r="AA155" s="44"/>
      <c r="AB155" s="44"/>
      <c r="AC155" s="44"/>
    </row>
    <row r="156" spans="1:29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69"/>
      <c r="P156" s="170"/>
      <c r="Q156" s="166"/>
      <c r="R156" s="82"/>
      <c r="S156" s="44"/>
      <c r="T156" s="44"/>
      <c r="U156" s="44"/>
      <c r="V156" s="165"/>
      <c r="W156" s="169"/>
      <c r="X156" s="170"/>
      <c r="Y156" s="166"/>
      <c r="Z156" s="82"/>
      <c r="AA156" s="44"/>
      <c r="AB156" s="44"/>
      <c r="AC156" s="44"/>
    </row>
    <row r="157" spans="1:29" ht="3.4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</row>
    <row r="158" spans="1:29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44"/>
      <c r="Q158" s="7"/>
      <c r="R158" s="103"/>
      <c r="S158" s="44"/>
      <c r="T158" s="44"/>
      <c r="U158" s="44"/>
      <c r="V158" s="44"/>
      <c r="W158" s="44"/>
      <c r="X158" s="44"/>
      <c r="Y158" s="7"/>
      <c r="Z158" s="103"/>
      <c r="AA158" s="44"/>
      <c r="AB158" s="44"/>
      <c r="AC158" s="44"/>
    </row>
    <row r="159" spans="1:29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</row>
    <row r="160" spans="1:29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36.723330000000004</v>
      </c>
      <c r="J160" s="242" t="s">
        <v>90</v>
      </c>
      <c r="K160" s="44"/>
      <c r="M160" s="44"/>
      <c r="N160" s="44"/>
      <c r="O160" s="44"/>
      <c r="P160" s="44"/>
      <c r="Q160" s="243"/>
      <c r="R160" s="73"/>
      <c r="S160" s="44"/>
      <c r="T160" s="44"/>
      <c r="U160" s="44"/>
      <c r="V160" s="44"/>
      <c r="W160" s="44"/>
      <c r="X160" s="44"/>
      <c r="Y160" s="243"/>
      <c r="Z160" s="73"/>
      <c r="AA160" s="44"/>
      <c r="AB160" s="44"/>
      <c r="AC160" s="44"/>
    </row>
    <row r="161" spans="1:29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</row>
    <row r="162" spans="1:29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48"/>
      <c r="P162" s="205"/>
      <c r="Q162" s="249"/>
      <c r="R162" s="73"/>
      <c r="S162" s="44"/>
      <c r="T162" s="44"/>
      <c r="U162" s="44"/>
      <c r="V162" s="247"/>
      <c r="W162" s="248"/>
      <c r="X162" s="205"/>
      <c r="Y162" s="249"/>
      <c r="Z162" s="73"/>
      <c r="AA162" s="44"/>
      <c r="AB162" s="44"/>
      <c r="AC162" s="44"/>
    </row>
    <row r="163" spans="1:29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</row>
    <row r="164" spans="1:29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36.723330000000004</v>
      </c>
      <c r="J164" s="253" t="s">
        <v>90</v>
      </c>
      <c r="K164" s="61"/>
      <c r="M164" s="44"/>
      <c r="N164" s="44"/>
      <c r="O164" s="44"/>
      <c r="P164" s="44"/>
      <c r="Q164" s="189"/>
      <c r="R164" s="103"/>
      <c r="S164" s="44"/>
      <c r="T164" s="44"/>
      <c r="U164" s="44"/>
      <c r="V164" s="44"/>
      <c r="W164" s="44"/>
      <c r="X164" s="44"/>
      <c r="Y164" s="189"/>
      <c r="Z164" s="103"/>
      <c r="AA164" s="44"/>
      <c r="AB164" s="44"/>
      <c r="AC164" s="44"/>
    </row>
    <row r="165" spans="1:29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</row>
  </sheetData>
  <sheetProtection algorithmName="SHA-512" hashValue="WYQJQ+Yrpa8ZtalGSaQ7tSYOmJ0YuXFDbsHEiLcohxQ5/K96zEy0McpctyUMYOyAvS3dK0gK70vploVOqVs/HA==" saltValue="mRqUgzG9lx4kZL+QEaETrA==" spinCount="100000" sheet="1" objects="1" scenarios="1"/>
  <mergeCells count="51"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80:D80"/>
    <mergeCell ref="B49:G49"/>
    <mergeCell ref="B51:J54"/>
    <mergeCell ref="B55:G55"/>
    <mergeCell ref="C56:D56"/>
    <mergeCell ref="B57:E57"/>
    <mergeCell ref="C58:E58"/>
    <mergeCell ref="B62:G62"/>
    <mergeCell ref="C68:D68"/>
    <mergeCell ref="C72:D72"/>
    <mergeCell ref="C76:D76"/>
    <mergeCell ref="C78:D78"/>
    <mergeCell ref="V96:W96"/>
    <mergeCell ref="C98:D98"/>
    <mergeCell ref="C82:D82"/>
    <mergeCell ref="B84:E84"/>
    <mergeCell ref="C92:D92"/>
    <mergeCell ref="F92:G92"/>
    <mergeCell ref="N92:O92"/>
    <mergeCell ref="V92:W92"/>
    <mergeCell ref="B122:J122"/>
    <mergeCell ref="C94:D94"/>
    <mergeCell ref="C96:D96"/>
    <mergeCell ref="F96:G96"/>
    <mergeCell ref="N96:O96"/>
    <mergeCell ref="C100:D100"/>
    <mergeCell ref="C102:D102"/>
    <mergeCell ref="C114:D114"/>
    <mergeCell ref="C116:E116"/>
    <mergeCell ref="C121:E121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</vt:i4>
      </vt:variant>
    </vt:vector>
  </HeadingPairs>
  <TitlesOfParts>
    <vt:vector size="11" baseType="lpstr">
      <vt:lpstr>Hinweise</vt:lpstr>
      <vt:lpstr>Übertrag in die e-Vergabe</vt:lpstr>
      <vt:lpstr>Mo. - Fr. (Tag)</vt:lpstr>
      <vt:lpstr>Mo. - Fr. (Nacht)</vt:lpstr>
      <vt:lpstr>Sa. (Tag)</vt:lpstr>
      <vt:lpstr>Sa. (Nacht)</vt:lpstr>
      <vt:lpstr>So. (Tag)</vt:lpstr>
      <vt:lpstr>So. (Nacht)</vt:lpstr>
      <vt:lpstr>FT (Tag)</vt:lpstr>
      <vt:lpstr>FT (Nacht)</vt:lpstr>
      <vt:lpstr>'Mo. - Fr. (Tag)'!Print_Area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Jan (Reg OB)</dc:creator>
  <cp:lastModifiedBy>Gadelmeier, Elisabeth (Reg OB)</cp:lastModifiedBy>
  <cp:lastPrinted>2019-01-07T14:50:29Z</cp:lastPrinted>
  <dcterms:created xsi:type="dcterms:W3CDTF">2016-10-06T06:19:05Z</dcterms:created>
  <dcterms:modified xsi:type="dcterms:W3CDTF">2026-05-20T14:45:09Z</dcterms:modified>
</cp:coreProperties>
</file>